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 firstSheet="1" activeTab="1"/>
  </bookViews>
  <sheets>
    <sheet name="158711_0611021" sheetId="2" r:id="rId1"/>
    <sheet name="23570_0611021" sheetId="3" r:id="rId2"/>
    <sheet name="23967_0611021" sheetId="4" r:id="rId3"/>
    <sheet name="23973_0611021" sheetId="5" r:id="rId4"/>
    <sheet name="23977_0611021" sheetId="6" r:id="rId5"/>
    <sheet name="23987_0611021" sheetId="7" r:id="rId6"/>
  </sheets>
  <definedNames>
    <definedName name="_xlnm.Print_Area" localSheetId="0">'158711_0611021'!$A$1:$F$116</definedName>
    <definedName name="_xlnm.Print_Area" localSheetId="1">'23570_0611021'!$A$1:$F$116</definedName>
    <definedName name="_xlnm.Print_Area" localSheetId="2">'23967_0611021'!$A$1:$F$116</definedName>
    <definedName name="_xlnm.Print_Area" localSheetId="3">'23973_0611021'!$A$1:$F$116</definedName>
    <definedName name="_xlnm.Print_Area" localSheetId="4">'23977_0611021'!$A$1:$F$116</definedName>
    <definedName name="_xlnm.Print_Area" localSheetId="5">'23987_0611021'!$A$1:$F$116</definedName>
  </definedNames>
  <calcPr calcId="125725"/>
</workbook>
</file>

<file path=xl/calcChain.xml><?xml version="1.0" encoding="utf-8"?>
<calcChain xmlns="http://schemas.openxmlformats.org/spreadsheetml/2006/main">
  <c r="F105" i="7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105" i="6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105" i="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105" i="4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105" i="3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<sst xmlns="http://schemas.openxmlformats.org/spreadsheetml/2006/main" count="1189" uniqueCount="127">
  <si>
    <t>ЗАТВЕРДЖЕНО
 Наказ Міністерства фінансів України 28.01.2002  N 57 
 (у редакції наказу Міністерства фінансів України 04.12.2015 № 1118)</t>
  </si>
  <si>
    <t>на 2025 рік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</si>
  <si>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Три мільйони п'ятсот вісімдесят дві тисячі триста тридцять п'ять грн (3 582 335 грн )</t>
    </r>
  </si>
  <si>
    <t>08 cічня 2025 р.</t>
  </si>
  <si>
    <t>М.П.</t>
  </si>
  <si>
    <t>Кошторис</t>
  </si>
  <si>
    <t>158711  НВК:ДНЗ-ЗОШ І-ІІ ступенів №4</t>
  </si>
  <si>
    <t>(код за ЄДРПОУ та найменування бюджетної установи)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</si>
  <si>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</si>
  <si>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</si>
  <si>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</si>
  <si>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</si>
  <si>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</si>
  <si>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0611021 Надання загальної середньої освіти закладами загальної середньої освіти за рахунок коштів місцевого бюджету)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</si>
  <si>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</si>
  <si>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</si>
  <si>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</si>
  <si>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</si>
  <si>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</si>
  <si>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</si>
  <si>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</si>
  <si>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</si>
  <si>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</si>
  <si>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</si>
  <si>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</si>
  <si>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</si>
  <si>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</si>
  <si>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</si>
  <si>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</si>
  <si>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</si>
  <si>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</si>
  <si>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</si>
  <si>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</si>
  <si>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</si>
  <si>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</si>
  <si>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</si>
  <si>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</si>
  <si>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</si>
  <si>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</si>
  <si>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</si>
  <si>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</si>
  <si>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</si>
  <si>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</si>
  <si>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</si>
  <si>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</si>
  <si>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</si>
  <si>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</si>
  <si>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</si>
  <si>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</si>
  <si>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</si>
  <si>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</si>
  <si>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</si>
  <si>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</si>
  <si>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</si>
  <si>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</si>
  <si>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</si>
  <si>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</si>
  <si>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</si>
  <si>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</si>
  <si>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</si>
  <si>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</si>
  <si>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</si>
  <si>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</si>
  <si>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</si>
  <si>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</si>
  <si>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</si>
  <si>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</si>
  <si>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</si>
  <si>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</si>
  <si>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</si>
  <si>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</si>
  <si>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</si>
  <si>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</si>
  <si>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</si>
  <si>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</si>
  <si>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</si>
  <si>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</si>
  <si>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</si>
  <si>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</si>
  <si>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</si>
  <si>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</si>
  <si>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</si>
  <si>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</si>
  <si>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</si>
  <si>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</si>
  <si>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</si>
  <si>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</si>
  <si>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</si>
  <si>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</si>
  <si>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</si>
  <si>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</si>
  <si>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</si>
  <si>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</si>
  <si>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</si>
  <si>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</si>
  <si>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</si>
  <si>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</si>
  <si>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</si>
  <si>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</si>
  <si>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</si>
  <si>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</si>
  <si>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</si>
  <si>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</si>
  <si>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</si>
  <si>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</si>
  <si>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</si>
  <si>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</si>
  <si>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</si>
  <si>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</si>
  <si>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</si>
  <si>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t>Міський голова</t>
  </si>
  <si>
    <t>Надія ВАЙЛО</t>
  </si>
  <si>
    <t>02141012  Відділ освіти Глухівської міської ради</t>
  </si>
  <si>
    <t>м.Глухів  Сумської області</t>
  </si>
  <si>
    <t>Оксана ЮДІНА</t>
  </si>
  <si>
    <t>Інна ЮВЧЕНКО</t>
  </si>
  <si>
    <t>Начальник</t>
  </si>
  <si>
    <t>Головний бухгалтер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</si>
  <si>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П'ять мільйонів сімсот сорок три тисячі сімсот шість грн (5 743 706 грн )</t>
    </r>
  </si>
  <si>
    <t>23967  Глухівська загальноосвітня школа №1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</si>
  <si>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П'ять мільйонів чотириста двадцять дві тисячі п'ятсот шістдесят п'ять грн (5 422 565 грн )</t>
    </r>
  </si>
  <si>
    <t>23973  Глухівська загальноосвітня школа №2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</si>
  <si>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П'ять мільйонів п'ятсот шістдесят одна тисяча чотириста сімнадцять грн (5 561 417 грн )</t>
    </r>
  </si>
  <si>
    <t>23977  Глухівська загальноосвітня школа №3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</si>
  <si>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Десять мільйонів п'ятсот п'ять тисяч вісімсот сорок три грн (10 505 843 грн )</t>
    </r>
  </si>
  <si>
    <t>23987  Глухівська загальноосвітня школа №6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</si>
  <si>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Десять мільйонів вісімсот тридцять вісім тисяч двісті п'ять  (10 838 205) грн</t>
    </r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</si>
</sst>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2" fontId="4" fillId="0" borderId="3" xfId="0" applyNumberFormat="1" applyFont="1" applyBorder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workbookViewId="0"/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2</v>
      </c>
      <c r="C2" s="3"/>
      <c r="D2" s="3"/>
      <c r="E2" s="3"/>
      <c r="F2" s="3"/>
    </row>
    <row r="3" spans="1:10" ht="12.95" customHeight="1">
      <c r="B3" s="45"/>
      <c r="C3" s="46"/>
      <c r="D3" s="47" t="s">
        <v>108</v>
      </c>
      <c r="E3" s="16"/>
      <c r="F3" s="16"/>
    </row>
    <row r="4" spans="1:10" ht="24.95" customHeight="1">
      <c r="D4" s="15"/>
      <c r="E4" s="15"/>
      <c r="F4" s="15"/>
      <c r="J4" s="11"/>
    </row>
    <row r="5" spans="1:10" ht="12.95" customHeight="1">
      <c r="D5" s="49" t="s">
        <v>109</v>
      </c>
      <c r="E5" s="48"/>
      <c r="F5" s="48"/>
      <c r="J5" s="11"/>
    </row>
    <row r="6" spans="1:10" ht="20.100000000000001" customHeight="1">
      <c r="D6" s="41"/>
      <c r="E6" s="1"/>
      <c r="F6" s="1"/>
      <c r="J6" s="11"/>
    </row>
    <row r="7" spans="1:10" ht="12.95" customHeight="1">
      <c r="D7" s="50" t="s">
        <v>103</v>
      </c>
      <c r="J7" s="11"/>
    </row>
    <row r="8" spans="1:10" ht="20.100000000000001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6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7</v>
      </c>
      <c r="D13" s="19"/>
      <c r="E13" s="19"/>
      <c r="F13" s="19"/>
    </row>
    <row r="14" spans="1:10">
      <c r="A14" s="18"/>
      <c r="B14" s="18"/>
      <c r="C14" s="18"/>
      <c r="D14" s="18"/>
      <c r="E14" s="18"/>
      <c r="F14" s="18"/>
    </row>
    <row r="15" spans="1:10">
      <c r="A15" s="13"/>
      <c r="B15" s="13"/>
      <c r="C15" s="19" t="s">
        <v>8</v>
      </c>
      <c r="D15" s="19"/>
      <c r="E15" s="19"/>
      <c r="F15" s="19"/>
    </row>
    <row r="16" spans="1:10" ht="24">
      <c r="A16" s="13" t="s">
        <v>102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9"/>
      <c r="D18" s="19"/>
      <c r="E18" s="19"/>
      <c r="F18" s="19"/>
    </row>
    <row r="19" spans="1:7" ht="42.95" customHeight="1">
      <c r="A19" s="20" t="s">
        <v>12</v>
      </c>
      <c r="B19" s="20"/>
      <c r="C19" s="19" t="s">
        <v>13</v>
      </c>
      <c r="D19" s="19"/>
      <c r="E19" s="19"/>
      <c r="F19" s="19"/>
      <c r="G19" s="14" t="s">
        <v>13</v>
      </c>
    </row>
    <row r="20" spans="1:7" ht="12.95" customHeight="1">
      <c r="A20" s="13"/>
      <c r="B20" s="13"/>
      <c r="C20" s="42"/>
      <c r="D20" s="42"/>
      <c r="E20" s="42"/>
      <c r="F20" s="43" t="s">
        <v>105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3582335</v>
      </c>
      <c r="E24" s="28">
        <v>0</v>
      </c>
      <c r="F24" s="28">
        <v>3582335</v>
      </c>
    </row>
    <row r="25" spans="1:7">
      <c r="A25" s="29" t="s">
        <v>22</v>
      </c>
      <c r="B25" s="29"/>
      <c r="C25" s="30" t="s">
        <v>21</v>
      </c>
      <c r="D25" s="31">
        <v>3582335</v>
      </c>
      <c r="E25" s="32" t="s">
        <v>21</v>
      </c>
      <c r="F25" s="31">
        <v>3582335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6.950000000000003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4.1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>
      <c r="A38" s="33" t="s">
        <v>34</v>
      </c>
      <c r="B38" s="29"/>
      <c r="C38" s="34"/>
      <c r="D38" s="32" t="s">
        <v>21</v>
      </c>
      <c r="E38" s="31"/>
      <c r="F38" s="31"/>
    </row>
    <row r="39" spans="1:7" ht="25.5" customHeight="1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12.6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25.5" customHeight="1">
      <c r="A42" s="29"/>
      <c r="B42" s="29"/>
      <c r="C42" s="34"/>
      <c r="D42" s="32" t="s">
        <v>21</v>
      </c>
      <c r="E42" s="32" t="s">
        <v>38</v>
      </c>
      <c r="F42" s="32" t="s">
        <v>38</v>
      </c>
    </row>
    <row r="43" spans="1:7">
      <c r="A43" s="35" t="s">
        <v>39</v>
      </c>
      <c r="B43" s="36"/>
      <c r="C43" s="30" t="s">
        <v>21</v>
      </c>
      <c r="D43" s="31">
        <v>3582335</v>
      </c>
      <c r="E43" s="31">
        <v>0</v>
      </c>
      <c r="F43" s="31">
        <v>3582335</v>
      </c>
    </row>
    <row r="44" spans="1:7">
      <c r="A44" s="37" t="s">
        <v>40</v>
      </c>
      <c r="B44" s="29"/>
      <c r="C44" s="30">
        <v>2000</v>
      </c>
      <c r="D44" s="31">
        <v>3582335</v>
      </c>
      <c r="E44" s="31">
        <v>0</v>
      </c>
      <c r="F44" s="31">
        <f>SUM(D44:E44)</f>
        <v>3582335</v>
      </c>
      <c r="G44" s="14" t="s">
        <v>40</v>
      </c>
    </row>
    <row r="45" spans="1:7">
      <c r="A45" s="38" t="s">
        <v>41</v>
      </c>
      <c r="B45" s="39"/>
      <c r="C45" s="25">
        <v>2100</v>
      </c>
      <c r="D45" s="28">
        <v>2682585</v>
      </c>
      <c r="E45" s="28">
        <v>0</v>
      </c>
      <c r="F45" s="28">
        <f>SUM(D45:E45)</f>
        <v>2682585</v>
      </c>
      <c r="G45" s="14" t="s">
        <v>41</v>
      </c>
    </row>
    <row r="46" spans="1:7">
      <c r="A46" s="38" t="s">
        <v>42</v>
      </c>
      <c r="B46" s="39"/>
      <c r="C46" s="25">
        <v>2110</v>
      </c>
      <c r="D46" s="28">
        <v>2198840</v>
      </c>
      <c r="E46" s="28">
        <v>0</v>
      </c>
      <c r="F46" s="28">
        <f>SUM(D46:E46)</f>
        <v>2198840</v>
      </c>
      <c r="G46" s="14" t="s">
        <v>42</v>
      </c>
    </row>
    <row r="47" spans="1:7">
      <c r="A47" s="40" t="s">
        <v>43</v>
      </c>
      <c r="B47" s="39"/>
      <c r="C47" s="25">
        <v>2111</v>
      </c>
      <c r="D47" s="28">
        <v>2198840</v>
      </c>
      <c r="E47" s="28">
        <v>0</v>
      </c>
      <c r="F47" s="28">
        <f>SUM(D47:E47)</f>
        <v>2198840</v>
      </c>
      <c r="G47" s="14" t="s">
        <v>43</v>
      </c>
    </row>
    <row r="48" spans="1:7">
      <c r="A48" s="40" t="s">
        <v>44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44</v>
      </c>
    </row>
    <row r="49" spans="1:7">
      <c r="A49" s="40" t="s">
        <v>45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2120</v>
      </c>
      <c r="D50" s="28">
        <v>483745</v>
      </c>
      <c r="E50" s="28">
        <v>0</v>
      </c>
      <c r="F50" s="28">
        <f>SUM(D50:E50)</f>
        <v>483745</v>
      </c>
      <c r="G50" s="14" t="s">
        <v>46</v>
      </c>
    </row>
    <row r="51" spans="1:7">
      <c r="A51" s="38" t="s">
        <v>47</v>
      </c>
      <c r="B51" s="39"/>
      <c r="C51" s="25">
        <v>2200</v>
      </c>
      <c r="D51" s="28">
        <v>899700</v>
      </c>
      <c r="E51" s="28">
        <v>0</v>
      </c>
      <c r="F51" s="28">
        <f>SUM(D51:E51)</f>
        <v>899700</v>
      </c>
      <c r="G51" s="14" t="s">
        <v>47</v>
      </c>
    </row>
    <row r="52" spans="1:7">
      <c r="A52" s="40" t="s">
        <v>48</v>
      </c>
      <c r="B52" s="39"/>
      <c r="C52" s="25">
        <v>2210</v>
      </c>
      <c r="D52" s="28">
        <v>100000</v>
      </c>
      <c r="E52" s="28">
        <v>0</v>
      </c>
      <c r="F52" s="28">
        <f>SUM(D52:E52)</f>
        <v>100000</v>
      </c>
      <c r="G52" s="14" t="s">
        <v>48</v>
      </c>
    </row>
    <row r="53" spans="1:7">
      <c r="A53" s="40" t="s">
        <v>49</v>
      </c>
      <c r="B53" s="39"/>
      <c r="C53" s="25">
        <v>2220</v>
      </c>
      <c r="D53" s="28">
        <v>2000</v>
      </c>
      <c r="E53" s="28">
        <v>0</v>
      </c>
      <c r="F53" s="28">
        <f>SUM(D53:E53)</f>
        <v>2000</v>
      </c>
      <c r="G53" s="14" t="s">
        <v>49</v>
      </c>
    </row>
    <row r="54" spans="1:7">
      <c r="A54" s="40" t="s">
        <v>50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2240</v>
      </c>
      <c r="D55" s="28">
        <v>77000</v>
      </c>
      <c r="E55" s="28">
        <v>0</v>
      </c>
      <c r="F55" s="28">
        <f>SUM(D55:E55)</f>
        <v>77000</v>
      </c>
      <c r="G55" s="14" t="s">
        <v>51</v>
      </c>
    </row>
    <row r="56" spans="1:7">
      <c r="A56" s="40" t="s">
        <v>52</v>
      </c>
      <c r="B56" s="39"/>
      <c r="C56" s="25">
        <v>2250</v>
      </c>
      <c r="D56" s="28">
        <v>3000</v>
      </c>
      <c r="E56" s="28">
        <v>0</v>
      </c>
      <c r="F56" s="28">
        <f>SUM(D56:E56)</f>
        <v>3000</v>
      </c>
      <c r="G56" s="14" t="s">
        <v>52</v>
      </c>
    </row>
    <row r="57" spans="1:7">
      <c r="A57" s="40" t="s">
        <v>53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38" t="s">
        <v>54</v>
      </c>
      <c r="B58" s="39"/>
      <c r="C58" s="25">
        <v>2270</v>
      </c>
      <c r="D58" s="28">
        <v>715200</v>
      </c>
      <c r="E58" s="28">
        <v>0</v>
      </c>
      <c r="F58" s="28">
        <f>SUM(D58:E58)</f>
        <v>715200</v>
      </c>
      <c r="G58" s="14" t="s">
        <v>54</v>
      </c>
    </row>
    <row r="59" spans="1:7">
      <c r="A59" s="40" t="s">
        <v>55</v>
      </c>
      <c r="B59" s="39"/>
      <c r="C59" s="25">
        <v>2271</v>
      </c>
      <c r="D59" s="28">
        <v>630100</v>
      </c>
      <c r="E59" s="28">
        <v>0</v>
      </c>
      <c r="F59" s="28">
        <f>SUM(D59:E59)</f>
        <v>630100</v>
      </c>
      <c r="G59" s="14" t="s">
        <v>55</v>
      </c>
    </row>
    <row r="60" spans="1:7">
      <c r="A60" s="40" t="s">
        <v>56</v>
      </c>
      <c r="B60" s="39"/>
      <c r="C60" s="25">
        <v>2272</v>
      </c>
      <c r="D60" s="28">
        <v>11500</v>
      </c>
      <c r="E60" s="28">
        <v>0</v>
      </c>
      <c r="F60" s="28">
        <f>SUM(D60:E60)</f>
        <v>11500</v>
      </c>
      <c r="G60" s="14" t="s">
        <v>56</v>
      </c>
    </row>
    <row r="61" spans="1:7">
      <c r="A61" s="40" t="s">
        <v>57</v>
      </c>
      <c r="B61" s="39"/>
      <c r="C61" s="25">
        <v>2273</v>
      </c>
      <c r="D61" s="28">
        <v>66000</v>
      </c>
      <c r="E61" s="28">
        <v>0</v>
      </c>
      <c r="F61" s="28">
        <f>SUM(D61:E61)</f>
        <v>66000</v>
      </c>
      <c r="G61" s="14" t="s">
        <v>57</v>
      </c>
    </row>
    <row r="62" spans="1:7">
      <c r="A62" s="40" t="s">
        <v>58</v>
      </c>
      <c r="B62" s="39"/>
      <c r="C62" s="25">
        <v>2274</v>
      </c>
      <c r="D62" s="28">
        <v>0</v>
      </c>
      <c r="E62" s="28">
        <v>0</v>
      </c>
      <c r="F62" s="28">
        <f>SUM(D62:E62)</f>
        <v>0</v>
      </c>
      <c r="G62" s="14" t="s">
        <v>58</v>
      </c>
    </row>
    <row r="63" spans="1:7">
      <c r="A63" s="40" t="s">
        <v>59</v>
      </c>
      <c r="B63" s="39"/>
      <c r="C63" s="25">
        <v>2275</v>
      </c>
      <c r="D63" s="28">
        <v>7600</v>
      </c>
      <c r="E63" s="28">
        <v>0</v>
      </c>
      <c r="F63" s="28">
        <f>SUM(D63:E63)</f>
        <v>7600</v>
      </c>
      <c r="G63" s="14" t="s">
        <v>59</v>
      </c>
    </row>
    <row r="64" spans="1:7">
      <c r="A64" s="40" t="s">
        <v>60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 ht="24">
      <c r="A65" s="38" t="s">
        <v>61</v>
      </c>
      <c r="B65" s="39"/>
      <c r="C65" s="25">
        <v>2280</v>
      </c>
      <c r="D65" s="28">
        <v>2500</v>
      </c>
      <c r="E65" s="28">
        <v>0</v>
      </c>
      <c r="F65" s="28">
        <f>SUM(D65:E65)</f>
        <v>2500</v>
      </c>
      <c r="G65" s="14" t="s">
        <v>61</v>
      </c>
    </row>
    <row r="66" spans="1:7" ht="24">
      <c r="A66" s="40" t="s">
        <v>62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">
      <c r="A67" s="40" t="s">
        <v>63</v>
      </c>
      <c r="B67" s="39"/>
      <c r="C67" s="25">
        <v>2282</v>
      </c>
      <c r="D67" s="28">
        <v>2500</v>
      </c>
      <c r="E67" s="28">
        <v>0</v>
      </c>
      <c r="F67" s="28">
        <f>SUM(D67:E67)</f>
        <v>2500</v>
      </c>
      <c r="G67" s="14" t="s">
        <v>63</v>
      </c>
    </row>
    <row r="68" spans="1:7">
      <c r="A68" s="38" t="s">
        <v>64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40" t="s">
        <v>65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38" t="s">
        <v>67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 ht="24">
      <c r="A72" s="40" t="s">
        <v>68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 ht="24">
      <c r="A74" s="40" t="s">
        <v>70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>
      <c r="A75" s="38" t="s">
        <v>71</v>
      </c>
      <c r="B75" s="39"/>
      <c r="C75" s="25">
        <v>2700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40" t="s">
        <v>72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2730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2800</v>
      </c>
      <c r="D79" s="28">
        <v>50</v>
      </c>
      <c r="E79" s="28">
        <v>0</v>
      </c>
      <c r="F79" s="28">
        <f>SUM(D79:E79)</f>
        <v>50</v>
      </c>
      <c r="G79" s="14" t="s">
        <v>75</v>
      </c>
    </row>
    <row r="80" spans="1:7">
      <c r="A80" s="38" t="s">
        <v>76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 ht="24">
      <c r="A82" s="40" t="s">
        <v>78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38" t="s">
        <v>79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40" t="s">
        <v>80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38" t="s">
        <v>82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40" t="s">
        <v>83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38" t="s">
        <v>85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40" t="s">
        <v>86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38" t="s">
        <v>91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40" t="s">
        <v>92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 ht="24">
      <c r="A97" s="40" t="s">
        <v>93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 ht="24">
      <c r="A98" s="40" t="s">
        <v>94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>
      <c r="A99" s="40" t="s">
        <v>95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38" t="s">
        <v>96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40" t="s">
        <v>97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38" t="s">
        <v>100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8" spans="1:7" ht="25.5" customHeight="1">
      <c r="A108" s="6"/>
      <c r="B108" s="6"/>
      <c r="D108" s="41"/>
    </row>
    <row r="109" spans="1:7">
      <c r="D109" s="10" t="s">
        <v>103</v>
      </c>
      <c r="F109" s="10"/>
    </row>
    <row r="110" spans="1:7" ht="25.5" customHeight="1">
      <c r="A110" s="6"/>
      <c r="B110" s="6"/>
      <c r="D110" s="41"/>
    </row>
    <row r="111" spans="1:7">
      <c r="D111" s="10" t="s">
        <v>103</v>
      </c>
      <c r="F111" s="10"/>
    </row>
    <row r="112" spans="1:7">
      <c r="A112" t="s">
        <v>104</v>
      </c>
      <c r="B112" s="17" t="s">
        <v>3</v>
      </c>
    </row>
    <row r="113" spans="1:6">
      <c r="B113" s="9"/>
    </row>
    <row r="115" spans="1:6" ht="23.25" customHeight="1">
      <c r="A115" s="44" t="s">
        <v>106</v>
      </c>
      <c r="B115" s="44"/>
      <c r="C115" s="44"/>
      <c r="D115" s="44"/>
      <c r="E115" s="44"/>
      <c r="F115" s="44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view="pageBreakPreview" zoomScale="82" zoomScaleNormal="100" zoomScaleSheetLayoutView="82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126</v>
      </c>
      <c r="C2" s="3"/>
      <c r="D2" s="3"/>
      <c r="E2" s="3"/>
      <c r="F2" s="3"/>
    </row>
    <row r="3" spans="1:10" ht="12.95" customHeight="1">
      <c r="B3" s="45"/>
      <c r="C3" s="46"/>
      <c r="D3" s="47" t="s">
        <v>108</v>
      </c>
      <c r="E3" s="16"/>
      <c r="F3" s="16"/>
    </row>
    <row r="4" spans="1:10" ht="24.95" customHeight="1">
      <c r="D4" s="15" t="s">
        <v>110</v>
      </c>
      <c r="E4" s="15"/>
      <c r="F4" s="15"/>
      <c r="J4" s="11"/>
    </row>
    <row r="5" spans="1:10" ht="12.95" customHeight="1">
      <c r="D5" s="49" t="s">
        <v>109</v>
      </c>
      <c r="E5" s="48"/>
      <c r="F5" s="48"/>
      <c r="J5" s="11"/>
    </row>
    <row r="6" spans="1:10" ht="20.100000000000001" customHeight="1">
      <c r="D6" s="41"/>
      <c r="E6" s="1" t="s">
        <v>111</v>
      </c>
      <c r="F6" s="1"/>
      <c r="J6" s="11"/>
    </row>
    <row r="7" spans="1:10" ht="12.95" customHeight="1">
      <c r="D7" s="50" t="s">
        <v>103</v>
      </c>
      <c r="J7" s="11"/>
    </row>
    <row r="8" spans="1:10" ht="20.100000000000001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112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7</v>
      </c>
      <c r="D13" s="19"/>
      <c r="E13" s="19"/>
      <c r="F13" s="19"/>
    </row>
    <row r="14" spans="1:10">
      <c r="A14" s="18" t="s">
        <v>113</v>
      </c>
      <c r="B14" s="18"/>
      <c r="C14" s="18"/>
      <c r="D14" s="18"/>
      <c r="E14" s="18"/>
      <c r="F14" s="18"/>
    </row>
    <row r="15" spans="1:10">
      <c r="A15" s="13"/>
      <c r="B15" s="13"/>
      <c r="C15" s="19" t="s">
        <v>8</v>
      </c>
      <c r="D15" s="19"/>
      <c r="E15" s="19"/>
      <c r="F15" s="19"/>
    </row>
    <row r="16" spans="1:10" ht="24">
      <c r="A16" s="13" t="s">
        <v>102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9"/>
      <c r="D18" s="19"/>
      <c r="E18" s="19"/>
      <c r="F18" s="19"/>
    </row>
    <row r="19" spans="1:7" ht="42.95" customHeight="1">
      <c r="A19" s="20" t="s">
        <v>12</v>
      </c>
      <c r="B19" s="20"/>
      <c r="C19" s="19" t="s">
        <v>13</v>
      </c>
      <c r="D19" s="19"/>
      <c r="E19" s="19"/>
      <c r="F19" s="19"/>
      <c r="G19" s="14" t="s">
        <v>13</v>
      </c>
    </row>
    <row r="20" spans="1:7" ht="12.95" customHeight="1">
      <c r="A20" s="13"/>
      <c r="B20" s="13"/>
      <c r="C20" s="42"/>
      <c r="D20" s="42"/>
      <c r="E20" s="42"/>
      <c r="F20" s="43" t="s">
        <v>105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10838205</v>
      </c>
      <c r="E24" s="28">
        <v>0</v>
      </c>
      <c r="F24" s="28">
        <v>10838205</v>
      </c>
    </row>
    <row r="25" spans="1:7">
      <c r="A25" s="29" t="s">
        <v>22</v>
      </c>
      <c r="B25" s="29"/>
      <c r="C25" s="30" t="s">
        <v>21</v>
      </c>
      <c r="D25" s="31">
        <v>10838205</v>
      </c>
      <c r="E25" s="32" t="s">
        <v>21</v>
      </c>
      <c r="F25" s="31">
        <v>10838205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hidden="1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hidden="1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6.950000000000003" hidden="1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hidden="1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 hidden="1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hidden="1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4.1" hidden="1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>
      <c r="A38" s="33" t="s">
        <v>34</v>
      </c>
      <c r="B38" s="29"/>
      <c r="C38" s="34"/>
      <c r="D38" s="32" t="s">
        <v>21</v>
      </c>
      <c r="E38" s="31"/>
      <c r="F38" s="31"/>
    </row>
    <row r="39" spans="1:7" ht="25.5" customHeight="1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12.6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25.5" customHeight="1">
      <c r="A42" s="29"/>
      <c r="B42" s="29"/>
      <c r="C42" s="34"/>
      <c r="D42" s="32" t="s">
        <v>21</v>
      </c>
      <c r="E42" s="32" t="s">
        <v>38</v>
      </c>
      <c r="F42" s="32" t="s">
        <v>38</v>
      </c>
    </row>
    <row r="43" spans="1:7">
      <c r="A43" s="35" t="s">
        <v>39</v>
      </c>
      <c r="B43" s="36"/>
      <c r="C43" s="30" t="s">
        <v>21</v>
      </c>
      <c r="D43" s="31">
        <v>10838205</v>
      </c>
      <c r="E43" s="31">
        <v>0</v>
      </c>
      <c r="F43" s="31">
        <v>10838205</v>
      </c>
    </row>
    <row r="44" spans="1:7">
      <c r="A44" s="37" t="s">
        <v>40</v>
      </c>
      <c r="B44" s="29"/>
      <c r="C44" s="30">
        <v>2000</v>
      </c>
      <c r="D44" s="31">
        <v>10838205</v>
      </c>
      <c r="E44" s="31">
        <v>0</v>
      </c>
      <c r="F44" s="31">
        <f>SUM(D44:E44)</f>
        <v>10838205</v>
      </c>
      <c r="G44" s="14" t="s">
        <v>40</v>
      </c>
    </row>
    <row r="45" spans="1:7">
      <c r="A45" s="38" t="s">
        <v>41</v>
      </c>
      <c r="B45" s="39"/>
      <c r="C45" s="25">
        <v>2100</v>
      </c>
      <c r="D45" s="28">
        <v>8425992</v>
      </c>
      <c r="E45" s="28">
        <v>0</v>
      </c>
      <c r="F45" s="28">
        <f>SUM(D45:E45)</f>
        <v>8425992</v>
      </c>
      <c r="G45" s="14" t="s">
        <v>41</v>
      </c>
    </row>
    <row r="46" spans="1:7">
      <c r="A46" s="38" t="s">
        <v>42</v>
      </c>
      <c r="B46" s="39"/>
      <c r="C46" s="25">
        <v>2110</v>
      </c>
      <c r="D46" s="28">
        <v>6906551</v>
      </c>
      <c r="E46" s="28">
        <v>0</v>
      </c>
      <c r="F46" s="28">
        <f>SUM(D46:E46)</f>
        <v>6906551</v>
      </c>
      <c r="G46" s="14" t="s">
        <v>42</v>
      </c>
    </row>
    <row r="47" spans="1:7">
      <c r="A47" s="40" t="s">
        <v>43</v>
      </c>
      <c r="B47" s="39"/>
      <c r="C47" s="25">
        <v>2111</v>
      </c>
      <c r="D47" s="28">
        <v>6906551</v>
      </c>
      <c r="E47" s="28">
        <v>0</v>
      </c>
      <c r="F47" s="28">
        <f>SUM(D47:E47)</f>
        <v>6906551</v>
      </c>
      <c r="G47" s="14" t="s">
        <v>43</v>
      </c>
    </row>
    <row r="48" spans="1:7">
      <c r="A48" s="40" t="s">
        <v>44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44</v>
      </c>
    </row>
    <row r="49" spans="1:7">
      <c r="A49" s="40" t="s">
        <v>45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2120</v>
      </c>
      <c r="D50" s="28">
        <v>1519441</v>
      </c>
      <c r="E50" s="28">
        <v>0</v>
      </c>
      <c r="F50" s="28">
        <f>SUM(D50:E50)</f>
        <v>1519441</v>
      </c>
      <c r="G50" s="14" t="s">
        <v>46</v>
      </c>
    </row>
    <row r="51" spans="1:7">
      <c r="A51" s="38" t="s">
        <v>47</v>
      </c>
      <c r="B51" s="39"/>
      <c r="C51" s="25">
        <v>2200</v>
      </c>
      <c r="D51" s="28">
        <v>2396713</v>
      </c>
      <c r="E51" s="28">
        <v>0</v>
      </c>
      <c r="F51" s="28">
        <f>SUM(D51:E51)</f>
        <v>2396713</v>
      </c>
      <c r="G51" s="14" t="s">
        <v>47</v>
      </c>
    </row>
    <row r="52" spans="1:7">
      <c r="A52" s="40" t="s">
        <v>48</v>
      </c>
      <c r="B52" s="39"/>
      <c r="C52" s="25">
        <v>2210</v>
      </c>
      <c r="D52" s="28">
        <v>840493</v>
      </c>
      <c r="E52" s="28">
        <v>0</v>
      </c>
      <c r="F52" s="28">
        <f>SUM(D52:E52)</f>
        <v>840493</v>
      </c>
      <c r="G52" s="14" t="s">
        <v>48</v>
      </c>
    </row>
    <row r="53" spans="1:7">
      <c r="A53" s="40" t="s">
        <v>49</v>
      </c>
      <c r="B53" s="39"/>
      <c r="C53" s="25">
        <v>2220</v>
      </c>
      <c r="D53" s="28">
        <v>8000</v>
      </c>
      <c r="E53" s="28">
        <v>0</v>
      </c>
      <c r="F53" s="28">
        <f>SUM(D53:E53)</f>
        <v>8000</v>
      </c>
      <c r="G53" s="14" t="s">
        <v>49</v>
      </c>
    </row>
    <row r="54" spans="1:7">
      <c r="A54" s="40" t="s">
        <v>50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2240</v>
      </c>
      <c r="D55" s="28">
        <v>309100</v>
      </c>
      <c r="E55" s="28">
        <v>0</v>
      </c>
      <c r="F55" s="28">
        <f>SUM(D55:E55)</f>
        <v>309100</v>
      </c>
      <c r="G55" s="14" t="s">
        <v>51</v>
      </c>
    </row>
    <row r="56" spans="1:7">
      <c r="A56" s="40" t="s">
        <v>52</v>
      </c>
      <c r="B56" s="39"/>
      <c r="C56" s="25">
        <v>2250</v>
      </c>
      <c r="D56" s="28">
        <v>12000</v>
      </c>
      <c r="E56" s="28">
        <v>0</v>
      </c>
      <c r="F56" s="28">
        <f>SUM(D56:E56)</f>
        <v>12000</v>
      </c>
      <c r="G56" s="14" t="s">
        <v>52</v>
      </c>
    </row>
    <row r="57" spans="1:7">
      <c r="A57" s="40" t="s">
        <v>53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38" t="s">
        <v>54</v>
      </c>
      <c r="B58" s="39"/>
      <c r="C58" s="25">
        <v>2270</v>
      </c>
      <c r="D58" s="28">
        <v>1222120</v>
      </c>
      <c r="E58" s="28">
        <v>0</v>
      </c>
      <c r="F58" s="28">
        <f>SUM(D58:E58)</f>
        <v>1222120</v>
      </c>
      <c r="G58" s="14" t="s">
        <v>54</v>
      </c>
    </row>
    <row r="59" spans="1:7">
      <c r="A59" s="40" t="s">
        <v>55</v>
      </c>
      <c r="B59" s="39"/>
      <c r="C59" s="25">
        <v>2271</v>
      </c>
      <c r="D59" s="28">
        <v>0</v>
      </c>
      <c r="E59" s="28">
        <v>0</v>
      </c>
      <c r="F59" s="28">
        <f>SUM(D59:E59)</f>
        <v>0</v>
      </c>
      <c r="G59" s="14" t="s">
        <v>55</v>
      </c>
    </row>
    <row r="60" spans="1:7">
      <c r="A60" s="40" t="s">
        <v>56</v>
      </c>
      <c r="B60" s="39"/>
      <c r="C60" s="25">
        <v>2272</v>
      </c>
      <c r="D60" s="28">
        <v>12480</v>
      </c>
      <c r="E60" s="28">
        <v>0</v>
      </c>
      <c r="F60" s="28">
        <f>SUM(D60:E60)</f>
        <v>12480</v>
      </c>
      <c r="G60" s="14" t="s">
        <v>56</v>
      </c>
    </row>
    <row r="61" spans="1:7">
      <c r="A61" s="40" t="s">
        <v>57</v>
      </c>
      <c r="B61" s="39"/>
      <c r="C61" s="25">
        <v>2273</v>
      </c>
      <c r="D61" s="28">
        <v>266640</v>
      </c>
      <c r="E61" s="28">
        <v>0</v>
      </c>
      <c r="F61" s="28">
        <f>SUM(D61:E61)</f>
        <v>266640</v>
      </c>
      <c r="G61" s="14" t="s">
        <v>57</v>
      </c>
    </row>
    <row r="62" spans="1:7">
      <c r="A62" s="40" t="s">
        <v>58</v>
      </c>
      <c r="B62" s="39"/>
      <c r="C62" s="25">
        <v>2274</v>
      </c>
      <c r="D62" s="28">
        <v>89000</v>
      </c>
      <c r="E62" s="28">
        <v>0</v>
      </c>
      <c r="F62" s="28">
        <f>SUM(D62:E62)</f>
        <v>89000</v>
      </c>
      <c r="G62" s="14" t="s">
        <v>58</v>
      </c>
    </row>
    <row r="63" spans="1:7">
      <c r="A63" s="40" t="s">
        <v>59</v>
      </c>
      <c r="B63" s="39"/>
      <c r="C63" s="25">
        <v>2275</v>
      </c>
      <c r="D63" s="28">
        <v>854000</v>
      </c>
      <c r="E63" s="28">
        <v>0</v>
      </c>
      <c r="F63" s="28">
        <f>SUM(D63:E63)</f>
        <v>854000</v>
      </c>
      <c r="G63" s="14" t="s">
        <v>59</v>
      </c>
    </row>
    <row r="64" spans="1:7">
      <c r="A64" s="40" t="s">
        <v>60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 ht="24">
      <c r="A65" s="38" t="s">
        <v>61</v>
      </c>
      <c r="B65" s="39"/>
      <c r="C65" s="25">
        <v>2280</v>
      </c>
      <c r="D65" s="28">
        <v>5000</v>
      </c>
      <c r="E65" s="28">
        <v>0</v>
      </c>
      <c r="F65" s="28">
        <f>SUM(D65:E65)</f>
        <v>5000</v>
      </c>
      <c r="G65" s="14" t="s">
        <v>61</v>
      </c>
    </row>
    <row r="66" spans="1:7" ht="24">
      <c r="A66" s="40" t="s">
        <v>62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">
      <c r="A67" s="40" t="s">
        <v>63</v>
      </c>
      <c r="B67" s="39"/>
      <c r="C67" s="25">
        <v>2282</v>
      </c>
      <c r="D67" s="28">
        <v>5000</v>
      </c>
      <c r="E67" s="28">
        <v>0</v>
      </c>
      <c r="F67" s="28">
        <f>SUM(D67:E67)</f>
        <v>5000</v>
      </c>
      <c r="G67" s="14" t="s">
        <v>63</v>
      </c>
    </row>
    <row r="68" spans="1:7">
      <c r="A68" s="38" t="s">
        <v>64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40" t="s">
        <v>65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38" t="s">
        <v>67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 ht="24">
      <c r="A72" s="40" t="s">
        <v>68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 ht="24">
      <c r="A74" s="40" t="s">
        <v>70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>
      <c r="A75" s="38" t="s">
        <v>71</v>
      </c>
      <c r="B75" s="39"/>
      <c r="C75" s="25">
        <v>2700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40" t="s">
        <v>72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2730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2800</v>
      </c>
      <c r="D79" s="28">
        <v>15500</v>
      </c>
      <c r="E79" s="28">
        <v>0</v>
      </c>
      <c r="F79" s="28">
        <f>SUM(D79:E79)</f>
        <v>15500</v>
      </c>
      <c r="G79" s="14" t="s">
        <v>75</v>
      </c>
    </row>
    <row r="80" spans="1:7">
      <c r="A80" s="38" t="s">
        <v>76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 ht="24">
      <c r="A82" s="40" t="s">
        <v>78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38" t="s">
        <v>79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40" t="s">
        <v>80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38" t="s">
        <v>82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40" t="s">
        <v>83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38" t="s">
        <v>85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40" t="s">
        <v>86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38" t="s">
        <v>91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40" t="s">
        <v>92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 ht="24">
      <c r="A97" s="40" t="s">
        <v>93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 ht="24">
      <c r="A98" s="40" t="s">
        <v>94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>
      <c r="A99" s="40" t="s">
        <v>95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38" t="s">
        <v>96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40" t="s">
        <v>97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38" t="s">
        <v>100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8" spans="1:7" ht="25.5" customHeight="1">
      <c r="A108" s="6" t="s">
        <v>116</v>
      </c>
      <c r="B108" s="6"/>
      <c r="D108" s="41"/>
      <c r="F108" t="s">
        <v>114</v>
      </c>
    </row>
    <row r="109" spans="1:7">
      <c r="D109" s="10" t="s">
        <v>103</v>
      </c>
      <c r="F109" s="10"/>
    </row>
    <row r="110" spans="1:7" ht="25.5" customHeight="1">
      <c r="A110" s="6" t="s">
        <v>117</v>
      </c>
      <c r="B110" s="6"/>
      <c r="D110" s="41"/>
      <c r="F110" t="s">
        <v>115</v>
      </c>
    </row>
    <row r="111" spans="1:7">
      <c r="D111" s="10" t="s">
        <v>103</v>
      </c>
      <c r="F111" s="10"/>
    </row>
    <row r="112" spans="1:7">
      <c r="A112" t="s">
        <v>104</v>
      </c>
      <c r="B112" s="17" t="s">
        <v>3</v>
      </c>
    </row>
    <row r="113" spans="1:6">
      <c r="B113" s="9"/>
    </row>
    <row r="115" spans="1:6" ht="23.25" customHeight="1">
      <c r="A115" s="44" t="s">
        <v>106</v>
      </c>
      <c r="B115" s="44"/>
      <c r="C115" s="44"/>
      <c r="D115" s="44"/>
      <c r="E115" s="44"/>
      <c r="F115" s="44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scale="83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workbookViewId="0"/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118</v>
      </c>
      <c r="C2" s="3"/>
      <c r="D2" s="3"/>
      <c r="E2" s="3"/>
      <c r="F2" s="3"/>
    </row>
    <row r="3" spans="1:10" ht="12.95" customHeight="1">
      <c r="B3" s="45"/>
      <c r="C3" s="46"/>
      <c r="D3" s="47" t="s">
        <v>108</v>
      </c>
      <c r="E3" s="16"/>
      <c r="F3" s="16"/>
    </row>
    <row r="4" spans="1:10" ht="24.95" customHeight="1">
      <c r="D4" s="15"/>
      <c r="E4" s="15"/>
      <c r="F4" s="15"/>
      <c r="J4" s="11"/>
    </row>
    <row r="5" spans="1:10" ht="12.95" customHeight="1">
      <c r="D5" s="49" t="s">
        <v>109</v>
      </c>
      <c r="E5" s="48"/>
      <c r="F5" s="48"/>
      <c r="J5" s="11"/>
    </row>
    <row r="6" spans="1:10" ht="20.100000000000001" customHeight="1">
      <c r="D6" s="41"/>
      <c r="E6" s="1"/>
      <c r="F6" s="1"/>
      <c r="J6" s="11"/>
    </row>
    <row r="7" spans="1:10" ht="12.95" customHeight="1">
      <c r="D7" s="50" t="s">
        <v>103</v>
      </c>
      <c r="J7" s="11"/>
    </row>
    <row r="8" spans="1:10" ht="20.100000000000001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119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7</v>
      </c>
      <c r="D13" s="19"/>
      <c r="E13" s="19"/>
      <c r="F13" s="19"/>
    </row>
    <row r="14" spans="1:10">
      <c r="A14" s="18"/>
      <c r="B14" s="18"/>
      <c r="C14" s="18"/>
      <c r="D14" s="18"/>
      <c r="E14" s="18"/>
      <c r="F14" s="18"/>
    </row>
    <row r="15" spans="1:10">
      <c r="A15" s="13"/>
      <c r="B15" s="13"/>
      <c r="C15" s="19" t="s">
        <v>8</v>
      </c>
      <c r="D15" s="19"/>
      <c r="E15" s="19"/>
      <c r="F15" s="19"/>
    </row>
    <row r="16" spans="1:10" ht="24">
      <c r="A16" s="13" t="s">
        <v>102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9"/>
      <c r="D18" s="19"/>
      <c r="E18" s="19"/>
      <c r="F18" s="19"/>
    </row>
    <row r="19" spans="1:7" ht="42.95" customHeight="1">
      <c r="A19" s="20" t="s">
        <v>12</v>
      </c>
      <c r="B19" s="20"/>
      <c r="C19" s="19" t="s">
        <v>13</v>
      </c>
      <c r="D19" s="19"/>
      <c r="E19" s="19"/>
      <c r="F19" s="19"/>
      <c r="G19" s="14" t="s">
        <v>13</v>
      </c>
    </row>
    <row r="20" spans="1:7" ht="12.95" customHeight="1">
      <c r="A20" s="13"/>
      <c r="B20" s="13"/>
      <c r="C20" s="42"/>
      <c r="D20" s="42"/>
      <c r="E20" s="42"/>
      <c r="F20" s="43" t="s">
        <v>105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5743706</v>
      </c>
      <c r="E24" s="28">
        <v>0</v>
      </c>
      <c r="F24" s="28">
        <v>5743706</v>
      </c>
    </row>
    <row r="25" spans="1:7">
      <c r="A25" s="29" t="s">
        <v>22</v>
      </c>
      <c r="B25" s="29"/>
      <c r="C25" s="30" t="s">
        <v>21</v>
      </c>
      <c r="D25" s="31">
        <v>5743706</v>
      </c>
      <c r="E25" s="32" t="s">
        <v>21</v>
      </c>
      <c r="F25" s="31">
        <v>5743706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6.950000000000003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4.1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>
      <c r="A38" s="33" t="s">
        <v>34</v>
      </c>
      <c r="B38" s="29"/>
      <c r="C38" s="34"/>
      <c r="D38" s="32" t="s">
        <v>21</v>
      </c>
      <c r="E38" s="31"/>
      <c r="F38" s="31"/>
    </row>
    <row r="39" spans="1:7" ht="25.5" customHeight="1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12.6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25.5" customHeight="1">
      <c r="A42" s="29"/>
      <c r="B42" s="29"/>
      <c r="C42" s="34"/>
      <c r="D42" s="32" t="s">
        <v>21</v>
      </c>
      <c r="E42" s="32" t="s">
        <v>38</v>
      </c>
      <c r="F42" s="32" t="s">
        <v>38</v>
      </c>
    </row>
    <row r="43" spans="1:7">
      <c r="A43" s="35" t="s">
        <v>39</v>
      </c>
      <c r="B43" s="36"/>
      <c r="C43" s="30" t="s">
        <v>21</v>
      </c>
      <c r="D43" s="31">
        <v>5743706</v>
      </c>
      <c r="E43" s="31">
        <v>0</v>
      </c>
      <c r="F43" s="31">
        <v>5743706</v>
      </c>
    </row>
    <row r="44" spans="1:7">
      <c r="A44" s="37" t="s">
        <v>40</v>
      </c>
      <c r="B44" s="29"/>
      <c r="C44" s="30">
        <v>2000</v>
      </c>
      <c r="D44" s="31">
        <v>5743706</v>
      </c>
      <c r="E44" s="31">
        <v>0</v>
      </c>
      <c r="F44" s="31">
        <f>SUM(D44:E44)</f>
        <v>5743706</v>
      </c>
      <c r="G44" s="14" t="s">
        <v>40</v>
      </c>
    </row>
    <row r="45" spans="1:7">
      <c r="A45" s="38" t="s">
        <v>41</v>
      </c>
      <c r="B45" s="39"/>
      <c r="C45" s="25">
        <v>2100</v>
      </c>
      <c r="D45" s="28">
        <v>3503246</v>
      </c>
      <c r="E45" s="28">
        <v>0</v>
      </c>
      <c r="F45" s="28">
        <f>SUM(D45:E45)</f>
        <v>3503246</v>
      </c>
      <c r="G45" s="14" t="s">
        <v>41</v>
      </c>
    </row>
    <row r="46" spans="1:7">
      <c r="A46" s="38" t="s">
        <v>42</v>
      </c>
      <c r="B46" s="39"/>
      <c r="C46" s="25">
        <v>2110</v>
      </c>
      <c r="D46" s="28">
        <v>2871513</v>
      </c>
      <c r="E46" s="28">
        <v>0</v>
      </c>
      <c r="F46" s="28">
        <f>SUM(D46:E46)</f>
        <v>2871513</v>
      </c>
      <c r="G46" s="14" t="s">
        <v>42</v>
      </c>
    </row>
    <row r="47" spans="1:7">
      <c r="A47" s="40" t="s">
        <v>43</v>
      </c>
      <c r="B47" s="39"/>
      <c r="C47" s="25">
        <v>2111</v>
      </c>
      <c r="D47" s="28">
        <v>2871513</v>
      </c>
      <c r="E47" s="28">
        <v>0</v>
      </c>
      <c r="F47" s="28">
        <f>SUM(D47:E47)</f>
        <v>2871513</v>
      </c>
      <c r="G47" s="14" t="s">
        <v>43</v>
      </c>
    </row>
    <row r="48" spans="1:7">
      <c r="A48" s="40" t="s">
        <v>44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44</v>
      </c>
    </row>
    <row r="49" spans="1:7">
      <c r="A49" s="40" t="s">
        <v>45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2120</v>
      </c>
      <c r="D50" s="28">
        <v>631733</v>
      </c>
      <c r="E50" s="28">
        <v>0</v>
      </c>
      <c r="F50" s="28">
        <f>SUM(D50:E50)</f>
        <v>631733</v>
      </c>
      <c r="G50" s="14" t="s">
        <v>46</v>
      </c>
    </row>
    <row r="51" spans="1:7">
      <c r="A51" s="38" t="s">
        <v>47</v>
      </c>
      <c r="B51" s="39"/>
      <c r="C51" s="25">
        <v>2200</v>
      </c>
      <c r="D51" s="28">
        <v>2240410</v>
      </c>
      <c r="E51" s="28">
        <v>0</v>
      </c>
      <c r="F51" s="28">
        <f>SUM(D51:E51)</f>
        <v>2240410</v>
      </c>
      <c r="G51" s="14" t="s">
        <v>47</v>
      </c>
    </row>
    <row r="52" spans="1:7">
      <c r="A52" s="40" t="s">
        <v>48</v>
      </c>
      <c r="B52" s="39"/>
      <c r="C52" s="25">
        <v>2210</v>
      </c>
      <c r="D52" s="28">
        <v>200000</v>
      </c>
      <c r="E52" s="28">
        <v>0</v>
      </c>
      <c r="F52" s="28">
        <f>SUM(D52:E52)</f>
        <v>200000</v>
      </c>
      <c r="G52" s="14" t="s">
        <v>48</v>
      </c>
    </row>
    <row r="53" spans="1:7">
      <c r="A53" s="40" t="s">
        <v>49</v>
      </c>
      <c r="B53" s="39"/>
      <c r="C53" s="25">
        <v>2220</v>
      </c>
      <c r="D53" s="28">
        <v>2000</v>
      </c>
      <c r="E53" s="28">
        <v>0</v>
      </c>
      <c r="F53" s="28">
        <f>SUM(D53:E53)</f>
        <v>2000</v>
      </c>
      <c r="G53" s="14" t="s">
        <v>49</v>
      </c>
    </row>
    <row r="54" spans="1:7">
      <c r="A54" s="40" t="s">
        <v>50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2240</v>
      </c>
      <c r="D55" s="28">
        <v>150000</v>
      </c>
      <c r="E55" s="28">
        <v>0</v>
      </c>
      <c r="F55" s="28">
        <f>SUM(D55:E55)</f>
        <v>150000</v>
      </c>
      <c r="G55" s="14" t="s">
        <v>51</v>
      </c>
    </row>
    <row r="56" spans="1:7">
      <c r="A56" s="40" t="s">
        <v>52</v>
      </c>
      <c r="B56" s="39"/>
      <c r="C56" s="25">
        <v>2250</v>
      </c>
      <c r="D56" s="28">
        <v>3000</v>
      </c>
      <c r="E56" s="28">
        <v>0</v>
      </c>
      <c r="F56" s="28">
        <f>SUM(D56:E56)</f>
        <v>3000</v>
      </c>
      <c r="G56" s="14" t="s">
        <v>52</v>
      </c>
    </row>
    <row r="57" spans="1:7">
      <c r="A57" s="40" t="s">
        <v>53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38" t="s">
        <v>54</v>
      </c>
      <c r="B58" s="39"/>
      <c r="C58" s="25">
        <v>2270</v>
      </c>
      <c r="D58" s="28">
        <v>1880610</v>
      </c>
      <c r="E58" s="28">
        <v>0</v>
      </c>
      <c r="F58" s="28">
        <f>SUM(D58:E58)</f>
        <v>1880610</v>
      </c>
      <c r="G58" s="14" t="s">
        <v>54</v>
      </c>
    </row>
    <row r="59" spans="1:7">
      <c r="A59" s="40" t="s">
        <v>55</v>
      </c>
      <c r="B59" s="39"/>
      <c r="C59" s="25">
        <v>2271</v>
      </c>
      <c r="D59" s="28">
        <v>1741150</v>
      </c>
      <c r="E59" s="28">
        <v>0</v>
      </c>
      <c r="F59" s="28">
        <f>SUM(D59:E59)</f>
        <v>1741150</v>
      </c>
      <c r="G59" s="14" t="s">
        <v>55</v>
      </c>
    </row>
    <row r="60" spans="1:7">
      <c r="A60" s="40" t="s">
        <v>56</v>
      </c>
      <c r="B60" s="39"/>
      <c r="C60" s="25">
        <v>2272</v>
      </c>
      <c r="D60" s="28">
        <v>22960</v>
      </c>
      <c r="E60" s="28">
        <v>0</v>
      </c>
      <c r="F60" s="28">
        <f>SUM(D60:E60)</f>
        <v>22960</v>
      </c>
      <c r="G60" s="14" t="s">
        <v>56</v>
      </c>
    </row>
    <row r="61" spans="1:7">
      <c r="A61" s="40" t="s">
        <v>57</v>
      </c>
      <c r="B61" s="39"/>
      <c r="C61" s="25">
        <v>2273</v>
      </c>
      <c r="D61" s="28">
        <v>105600</v>
      </c>
      <c r="E61" s="28">
        <v>0</v>
      </c>
      <c r="F61" s="28">
        <f>SUM(D61:E61)</f>
        <v>105600</v>
      </c>
      <c r="G61" s="14" t="s">
        <v>57</v>
      </c>
    </row>
    <row r="62" spans="1:7">
      <c r="A62" s="40" t="s">
        <v>58</v>
      </c>
      <c r="B62" s="39"/>
      <c r="C62" s="25">
        <v>2274</v>
      </c>
      <c r="D62" s="28">
        <v>0</v>
      </c>
      <c r="E62" s="28">
        <v>0</v>
      </c>
      <c r="F62" s="28">
        <f>SUM(D62:E62)</f>
        <v>0</v>
      </c>
      <c r="G62" s="14" t="s">
        <v>58</v>
      </c>
    </row>
    <row r="63" spans="1:7">
      <c r="A63" s="40" t="s">
        <v>59</v>
      </c>
      <c r="B63" s="39"/>
      <c r="C63" s="25">
        <v>2275</v>
      </c>
      <c r="D63" s="28">
        <v>10900</v>
      </c>
      <c r="E63" s="28">
        <v>0</v>
      </c>
      <c r="F63" s="28">
        <f>SUM(D63:E63)</f>
        <v>10900</v>
      </c>
      <c r="G63" s="14" t="s">
        <v>59</v>
      </c>
    </row>
    <row r="64" spans="1:7">
      <c r="A64" s="40" t="s">
        <v>60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 ht="24">
      <c r="A65" s="38" t="s">
        <v>61</v>
      </c>
      <c r="B65" s="39"/>
      <c r="C65" s="25">
        <v>2280</v>
      </c>
      <c r="D65" s="28">
        <v>4800</v>
      </c>
      <c r="E65" s="28">
        <v>0</v>
      </c>
      <c r="F65" s="28">
        <f>SUM(D65:E65)</f>
        <v>4800</v>
      </c>
      <c r="G65" s="14" t="s">
        <v>61</v>
      </c>
    </row>
    <row r="66" spans="1:7" ht="24">
      <c r="A66" s="40" t="s">
        <v>62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">
      <c r="A67" s="40" t="s">
        <v>63</v>
      </c>
      <c r="B67" s="39"/>
      <c r="C67" s="25">
        <v>2282</v>
      </c>
      <c r="D67" s="28">
        <v>4800</v>
      </c>
      <c r="E67" s="28">
        <v>0</v>
      </c>
      <c r="F67" s="28">
        <f>SUM(D67:E67)</f>
        <v>4800</v>
      </c>
      <c r="G67" s="14" t="s">
        <v>63</v>
      </c>
    </row>
    <row r="68" spans="1:7">
      <c r="A68" s="38" t="s">
        <v>64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40" t="s">
        <v>65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38" t="s">
        <v>67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 ht="24">
      <c r="A72" s="40" t="s">
        <v>68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 ht="24">
      <c r="A74" s="40" t="s">
        <v>70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>
      <c r="A75" s="38" t="s">
        <v>71</v>
      </c>
      <c r="B75" s="39"/>
      <c r="C75" s="25">
        <v>2700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40" t="s">
        <v>72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2730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2800</v>
      </c>
      <c r="D79" s="28">
        <v>50</v>
      </c>
      <c r="E79" s="28">
        <v>0</v>
      </c>
      <c r="F79" s="28">
        <f>SUM(D79:E79)</f>
        <v>50</v>
      </c>
      <c r="G79" s="14" t="s">
        <v>75</v>
      </c>
    </row>
    <row r="80" spans="1:7">
      <c r="A80" s="38" t="s">
        <v>76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 ht="24">
      <c r="A82" s="40" t="s">
        <v>78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38" t="s">
        <v>79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40" t="s">
        <v>80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38" t="s">
        <v>82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40" t="s">
        <v>83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38" t="s">
        <v>85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40" t="s">
        <v>86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38" t="s">
        <v>91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40" t="s">
        <v>92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 ht="24">
      <c r="A97" s="40" t="s">
        <v>93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 ht="24">
      <c r="A98" s="40" t="s">
        <v>94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>
      <c r="A99" s="40" t="s">
        <v>95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38" t="s">
        <v>96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40" t="s">
        <v>97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38" t="s">
        <v>100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8" spans="1:7" ht="25.5" customHeight="1">
      <c r="A108" s="6"/>
      <c r="B108" s="6"/>
      <c r="D108" s="41"/>
    </row>
    <row r="109" spans="1:7">
      <c r="D109" s="10" t="s">
        <v>103</v>
      </c>
      <c r="F109" s="10"/>
    </row>
    <row r="110" spans="1:7" ht="25.5" customHeight="1">
      <c r="A110" s="6"/>
      <c r="B110" s="6"/>
      <c r="D110" s="41"/>
    </row>
    <row r="111" spans="1:7">
      <c r="D111" s="10" t="s">
        <v>103</v>
      </c>
      <c r="F111" s="10"/>
    </row>
    <row r="112" spans="1:7">
      <c r="A112" t="s">
        <v>104</v>
      </c>
      <c r="B112" s="17" t="s">
        <v>3</v>
      </c>
    </row>
    <row r="113" spans="1:6">
      <c r="B113" s="9"/>
    </row>
    <row r="115" spans="1:6" ht="23.25" customHeight="1">
      <c r="A115" s="44" t="s">
        <v>106</v>
      </c>
      <c r="B115" s="44"/>
      <c r="C115" s="44"/>
      <c r="D115" s="44"/>
      <c r="E115" s="44"/>
      <c r="F115" s="44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workbookViewId="0"/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120</v>
      </c>
      <c r="C2" s="3"/>
      <c r="D2" s="3"/>
      <c r="E2" s="3"/>
      <c r="F2" s="3"/>
    </row>
    <row r="3" spans="1:10" ht="12.95" customHeight="1">
      <c r="B3" s="45"/>
      <c r="C3" s="46"/>
      <c r="D3" s="47" t="s">
        <v>108</v>
      </c>
      <c r="E3" s="16"/>
      <c r="F3" s="16"/>
    </row>
    <row r="4" spans="1:10" ht="24.95" customHeight="1">
      <c r="D4" s="15"/>
      <c r="E4" s="15"/>
      <c r="F4" s="15"/>
      <c r="J4" s="11"/>
    </row>
    <row r="5" spans="1:10" ht="12.95" customHeight="1">
      <c r="D5" s="49" t="s">
        <v>109</v>
      </c>
      <c r="E5" s="48"/>
      <c r="F5" s="48"/>
      <c r="J5" s="11"/>
    </row>
    <row r="6" spans="1:10" ht="20.100000000000001" customHeight="1">
      <c r="D6" s="41"/>
      <c r="E6" s="1"/>
      <c r="F6" s="1"/>
      <c r="J6" s="11"/>
    </row>
    <row r="7" spans="1:10" ht="12.95" customHeight="1">
      <c r="D7" s="50" t="s">
        <v>103</v>
      </c>
      <c r="J7" s="11"/>
    </row>
    <row r="8" spans="1:10" ht="20.100000000000001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121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7</v>
      </c>
      <c r="D13" s="19"/>
      <c r="E13" s="19"/>
      <c r="F13" s="19"/>
    </row>
    <row r="14" spans="1:10">
      <c r="A14" s="18"/>
      <c r="B14" s="18"/>
      <c r="C14" s="18"/>
      <c r="D14" s="18"/>
      <c r="E14" s="18"/>
      <c r="F14" s="18"/>
    </row>
    <row r="15" spans="1:10">
      <c r="A15" s="13"/>
      <c r="B15" s="13"/>
      <c r="C15" s="19" t="s">
        <v>8</v>
      </c>
      <c r="D15" s="19"/>
      <c r="E15" s="19"/>
      <c r="F15" s="19"/>
    </row>
    <row r="16" spans="1:10" ht="24">
      <c r="A16" s="13" t="s">
        <v>102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9"/>
      <c r="D18" s="19"/>
      <c r="E18" s="19"/>
      <c r="F18" s="19"/>
    </row>
    <row r="19" spans="1:7" ht="42.95" customHeight="1">
      <c r="A19" s="20" t="s">
        <v>12</v>
      </c>
      <c r="B19" s="20"/>
      <c r="C19" s="19" t="s">
        <v>13</v>
      </c>
      <c r="D19" s="19"/>
      <c r="E19" s="19"/>
      <c r="F19" s="19"/>
      <c r="G19" s="14" t="s">
        <v>13</v>
      </c>
    </row>
    <row r="20" spans="1:7" ht="12.95" customHeight="1">
      <c r="A20" s="13"/>
      <c r="B20" s="13"/>
      <c r="C20" s="42"/>
      <c r="D20" s="42"/>
      <c r="E20" s="42"/>
      <c r="F20" s="43" t="s">
        <v>105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5422565</v>
      </c>
      <c r="E24" s="28">
        <v>0</v>
      </c>
      <c r="F24" s="28">
        <v>5422565</v>
      </c>
    </row>
    <row r="25" spans="1:7">
      <c r="A25" s="29" t="s">
        <v>22</v>
      </c>
      <c r="B25" s="29"/>
      <c r="C25" s="30" t="s">
        <v>21</v>
      </c>
      <c r="D25" s="31">
        <v>5422565</v>
      </c>
      <c r="E25" s="32" t="s">
        <v>21</v>
      </c>
      <c r="F25" s="31">
        <v>5422565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6.950000000000003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4.1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>
      <c r="A38" s="33" t="s">
        <v>34</v>
      </c>
      <c r="B38" s="29"/>
      <c r="C38" s="34"/>
      <c r="D38" s="32" t="s">
        <v>21</v>
      </c>
      <c r="E38" s="31"/>
      <c r="F38" s="31"/>
    </row>
    <row r="39" spans="1:7" ht="25.5" customHeight="1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12.6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25.5" customHeight="1">
      <c r="A42" s="29"/>
      <c r="B42" s="29"/>
      <c r="C42" s="34"/>
      <c r="D42" s="32" t="s">
        <v>21</v>
      </c>
      <c r="E42" s="32" t="s">
        <v>38</v>
      </c>
      <c r="F42" s="32" t="s">
        <v>38</v>
      </c>
    </row>
    <row r="43" spans="1:7">
      <c r="A43" s="35" t="s">
        <v>39</v>
      </c>
      <c r="B43" s="36"/>
      <c r="C43" s="30" t="s">
        <v>21</v>
      </c>
      <c r="D43" s="31">
        <v>5422565</v>
      </c>
      <c r="E43" s="31">
        <v>0</v>
      </c>
      <c r="F43" s="31">
        <v>5422565</v>
      </c>
    </row>
    <row r="44" spans="1:7">
      <c r="A44" s="37" t="s">
        <v>40</v>
      </c>
      <c r="B44" s="29"/>
      <c r="C44" s="30">
        <v>2000</v>
      </c>
      <c r="D44" s="31">
        <v>5422565</v>
      </c>
      <c r="E44" s="31">
        <v>0</v>
      </c>
      <c r="F44" s="31">
        <f>SUM(D44:E44)</f>
        <v>5422565</v>
      </c>
      <c r="G44" s="14" t="s">
        <v>40</v>
      </c>
    </row>
    <row r="45" spans="1:7">
      <c r="A45" s="38" t="s">
        <v>41</v>
      </c>
      <c r="B45" s="39"/>
      <c r="C45" s="25">
        <v>2100</v>
      </c>
      <c r="D45" s="28">
        <v>3348655</v>
      </c>
      <c r="E45" s="28">
        <v>0</v>
      </c>
      <c r="F45" s="28">
        <f>SUM(D45:E45)</f>
        <v>3348655</v>
      </c>
      <c r="G45" s="14" t="s">
        <v>41</v>
      </c>
    </row>
    <row r="46" spans="1:7">
      <c r="A46" s="38" t="s">
        <v>42</v>
      </c>
      <c r="B46" s="39"/>
      <c r="C46" s="25">
        <v>2110</v>
      </c>
      <c r="D46" s="28">
        <v>2744799</v>
      </c>
      <c r="E46" s="28">
        <v>0</v>
      </c>
      <c r="F46" s="28">
        <f>SUM(D46:E46)</f>
        <v>2744799</v>
      </c>
      <c r="G46" s="14" t="s">
        <v>42</v>
      </c>
    </row>
    <row r="47" spans="1:7">
      <c r="A47" s="40" t="s">
        <v>43</v>
      </c>
      <c r="B47" s="39"/>
      <c r="C47" s="25">
        <v>2111</v>
      </c>
      <c r="D47" s="28">
        <v>2744799</v>
      </c>
      <c r="E47" s="28">
        <v>0</v>
      </c>
      <c r="F47" s="28">
        <f>SUM(D47:E47)</f>
        <v>2744799</v>
      </c>
      <c r="G47" s="14" t="s">
        <v>43</v>
      </c>
    </row>
    <row r="48" spans="1:7">
      <c r="A48" s="40" t="s">
        <v>44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44</v>
      </c>
    </row>
    <row r="49" spans="1:7">
      <c r="A49" s="40" t="s">
        <v>45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2120</v>
      </c>
      <c r="D50" s="28">
        <v>603856</v>
      </c>
      <c r="E50" s="28">
        <v>0</v>
      </c>
      <c r="F50" s="28">
        <f>SUM(D50:E50)</f>
        <v>603856</v>
      </c>
      <c r="G50" s="14" t="s">
        <v>46</v>
      </c>
    </row>
    <row r="51" spans="1:7">
      <c r="A51" s="38" t="s">
        <v>47</v>
      </c>
      <c r="B51" s="39"/>
      <c r="C51" s="25">
        <v>2200</v>
      </c>
      <c r="D51" s="28">
        <v>2073860</v>
      </c>
      <c r="E51" s="28">
        <v>0</v>
      </c>
      <c r="F51" s="28">
        <f>SUM(D51:E51)</f>
        <v>2073860</v>
      </c>
      <c r="G51" s="14" t="s">
        <v>47</v>
      </c>
    </row>
    <row r="52" spans="1:7">
      <c r="A52" s="40" t="s">
        <v>48</v>
      </c>
      <c r="B52" s="39"/>
      <c r="C52" s="25">
        <v>2210</v>
      </c>
      <c r="D52" s="28">
        <v>200000</v>
      </c>
      <c r="E52" s="28">
        <v>0</v>
      </c>
      <c r="F52" s="28">
        <f>SUM(D52:E52)</f>
        <v>200000</v>
      </c>
      <c r="G52" s="14" t="s">
        <v>48</v>
      </c>
    </row>
    <row r="53" spans="1:7">
      <c r="A53" s="40" t="s">
        <v>49</v>
      </c>
      <c r="B53" s="39"/>
      <c r="C53" s="25">
        <v>2220</v>
      </c>
      <c r="D53" s="28">
        <v>2000</v>
      </c>
      <c r="E53" s="28">
        <v>0</v>
      </c>
      <c r="F53" s="28">
        <f>SUM(D53:E53)</f>
        <v>2000</v>
      </c>
      <c r="G53" s="14" t="s">
        <v>49</v>
      </c>
    </row>
    <row r="54" spans="1:7">
      <c r="A54" s="40" t="s">
        <v>50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2240</v>
      </c>
      <c r="D55" s="28">
        <v>180000</v>
      </c>
      <c r="E55" s="28">
        <v>0</v>
      </c>
      <c r="F55" s="28">
        <f>SUM(D55:E55)</f>
        <v>180000</v>
      </c>
      <c r="G55" s="14" t="s">
        <v>51</v>
      </c>
    </row>
    <row r="56" spans="1:7">
      <c r="A56" s="40" t="s">
        <v>52</v>
      </c>
      <c r="B56" s="39"/>
      <c r="C56" s="25">
        <v>2250</v>
      </c>
      <c r="D56" s="28">
        <v>3000</v>
      </c>
      <c r="E56" s="28">
        <v>0</v>
      </c>
      <c r="F56" s="28">
        <f>SUM(D56:E56)</f>
        <v>3000</v>
      </c>
      <c r="G56" s="14" t="s">
        <v>52</v>
      </c>
    </row>
    <row r="57" spans="1:7">
      <c r="A57" s="40" t="s">
        <v>53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38" t="s">
        <v>54</v>
      </c>
      <c r="B58" s="39"/>
      <c r="C58" s="25">
        <v>2270</v>
      </c>
      <c r="D58" s="28">
        <v>1687360</v>
      </c>
      <c r="E58" s="28">
        <v>0</v>
      </c>
      <c r="F58" s="28">
        <f>SUM(D58:E58)</f>
        <v>1687360</v>
      </c>
      <c r="G58" s="14" t="s">
        <v>54</v>
      </c>
    </row>
    <row r="59" spans="1:7">
      <c r="A59" s="40" t="s">
        <v>55</v>
      </c>
      <c r="B59" s="39"/>
      <c r="C59" s="25">
        <v>2271</v>
      </c>
      <c r="D59" s="28">
        <v>1547900</v>
      </c>
      <c r="E59" s="28">
        <v>0</v>
      </c>
      <c r="F59" s="28">
        <f>SUM(D59:E59)</f>
        <v>1547900</v>
      </c>
      <c r="G59" s="14" t="s">
        <v>55</v>
      </c>
    </row>
    <row r="60" spans="1:7">
      <c r="A60" s="40" t="s">
        <v>56</v>
      </c>
      <c r="B60" s="39"/>
      <c r="C60" s="25">
        <v>2272</v>
      </c>
      <c r="D60" s="28">
        <v>22960</v>
      </c>
      <c r="E60" s="28">
        <v>0</v>
      </c>
      <c r="F60" s="28">
        <f>SUM(D60:E60)</f>
        <v>22960</v>
      </c>
      <c r="G60" s="14" t="s">
        <v>56</v>
      </c>
    </row>
    <row r="61" spans="1:7">
      <c r="A61" s="40" t="s">
        <v>57</v>
      </c>
      <c r="B61" s="39"/>
      <c r="C61" s="25">
        <v>2273</v>
      </c>
      <c r="D61" s="28">
        <v>105600</v>
      </c>
      <c r="E61" s="28">
        <v>0</v>
      </c>
      <c r="F61" s="28">
        <f>SUM(D61:E61)</f>
        <v>105600</v>
      </c>
      <c r="G61" s="14" t="s">
        <v>57</v>
      </c>
    </row>
    <row r="62" spans="1:7">
      <c r="A62" s="40" t="s">
        <v>58</v>
      </c>
      <c r="B62" s="39"/>
      <c r="C62" s="25">
        <v>2274</v>
      </c>
      <c r="D62" s="28">
        <v>0</v>
      </c>
      <c r="E62" s="28">
        <v>0</v>
      </c>
      <c r="F62" s="28">
        <f>SUM(D62:E62)</f>
        <v>0</v>
      </c>
      <c r="G62" s="14" t="s">
        <v>58</v>
      </c>
    </row>
    <row r="63" spans="1:7">
      <c r="A63" s="40" t="s">
        <v>59</v>
      </c>
      <c r="B63" s="39"/>
      <c r="C63" s="25">
        <v>2275</v>
      </c>
      <c r="D63" s="28">
        <v>10900</v>
      </c>
      <c r="E63" s="28">
        <v>0</v>
      </c>
      <c r="F63" s="28">
        <f>SUM(D63:E63)</f>
        <v>10900</v>
      </c>
      <c r="G63" s="14" t="s">
        <v>59</v>
      </c>
    </row>
    <row r="64" spans="1:7">
      <c r="A64" s="40" t="s">
        <v>60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 ht="24">
      <c r="A65" s="38" t="s">
        <v>61</v>
      </c>
      <c r="B65" s="39"/>
      <c r="C65" s="25">
        <v>2280</v>
      </c>
      <c r="D65" s="28">
        <v>1500</v>
      </c>
      <c r="E65" s="28">
        <v>0</v>
      </c>
      <c r="F65" s="28">
        <f>SUM(D65:E65)</f>
        <v>1500</v>
      </c>
      <c r="G65" s="14" t="s">
        <v>61</v>
      </c>
    </row>
    <row r="66" spans="1:7" ht="24">
      <c r="A66" s="40" t="s">
        <v>62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">
      <c r="A67" s="40" t="s">
        <v>63</v>
      </c>
      <c r="B67" s="39"/>
      <c r="C67" s="25">
        <v>2282</v>
      </c>
      <c r="D67" s="28">
        <v>1500</v>
      </c>
      <c r="E67" s="28">
        <v>0</v>
      </c>
      <c r="F67" s="28">
        <f>SUM(D67:E67)</f>
        <v>1500</v>
      </c>
      <c r="G67" s="14" t="s">
        <v>63</v>
      </c>
    </row>
    <row r="68" spans="1:7">
      <c r="A68" s="38" t="s">
        <v>64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40" t="s">
        <v>65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38" t="s">
        <v>67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 ht="24">
      <c r="A72" s="40" t="s">
        <v>68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 ht="24">
      <c r="A74" s="40" t="s">
        <v>70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>
      <c r="A75" s="38" t="s">
        <v>71</v>
      </c>
      <c r="B75" s="39"/>
      <c r="C75" s="25">
        <v>2700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40" t="s">
        <v>72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2730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2800</v>
      </c>
      <c r="D79" s="28">
        <v>50</v>
      </c>
      <c r="E79" s="28">
        <v>0</v>
      </c>
      <c r="F79" s="28">
        <f>SUM(D79:E79)</f>
        <v>50</v>
      </c>
      <c r="G79" s="14" t="s">
        <v>75</v>
      </c>
    </row>
    <row r="80" spans="1:7">
      <c r="A80" s="38" t="s">
        <v>76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 ht="24">
      <c r="A82" s="40" t="s">
        <v>78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38" t="s">
        <v>79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40" t="s">
        <v>80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38" t="s">
        <v>82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40" t="s">
        <v>83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38" t="s">
        <v>85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40" t="s">
        <v>86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38" t="s">
        <v>91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40" t="s">
        <v>92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 ht="24">
      <c r="A97" s="40" t="s">
        <v>93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 ht="24">
      <c r="A98" s="40" t="s">
        <v>94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>
      <c r="A99" s="40" t="s">
        <v>95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38" t="s">
        <v>96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40" t="s">
        <v>97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38" t="s">
        <v>100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8" spans="1:7" ht="25.5" customHeight="1">
      <c r="A108" s="6"/>
      <c r="B108" s="6"/>
      <c r="D108" s="41"/>
    </row>
    <row r="109" spans="1:7">
      <c r="D109" s="10" t="s">
        <v>103</v>
      </c>
      <c r="F109" s="10"/>
    </row>
    <row r="110" spans="1:7" ht="25.5" customHeight="1">
      <c r="A110" s="6"/>
      <c r="B110" s="6"/>
      <c r="D110" s="41"/>
    </row>
    <row r="111" spans="1:7">
      <c r="D111" s="10" t="s">
        <v>103</v>
      </c>
      <c r="F111" s="10"/>
    </row>
    <row r="112" spans="1:7">
      <c r="A112" t="s">
        <v>104</v>
      </c>
      <c r="B112" s="17" t="s">
        <v>3</v>
      </c>
    </row>
    <row r="113" spans="1:6">
      <c r="B113" s="9"/>
    </row>
    <row r="115" spans="1:6" ht="23.25" customHeight="1">
      <c r="A115" s="44" t="s">
        <v>106</v>
      </c>
      <c r="B115" s="44"/>
      <c r="C115" s="44"/>
      <c r="D115" s="44"/>
      <c r="E115" s="44"/>
      <c r="F115" s="44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workbookViewId="0"/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122</v>
      </c>
      <c r="C2" s="3"/>
      <c r="D2" s="3"/>
      <c r="E2" s="3"/>
      <c r="F2" s="3"/>
    </row>
    <row r="3" spans="1:10" ht="12.95" customHeight="1">
      <c r="B3" s="45"/>
      <c r="C3" s="46"/>
      <c r="D3" s="47" t="s">
        <v>108</v>
      </c>
      <c r="E3" s="16"/>
      <c r="F3" s="16"/>
    </row>
    <row r="4" spans="1:10" ht="24.95" customHeight="1">
      <c r="D4" s="15"/>
      <c r="E4" s="15"/>
      <c r="F4" s="15"/>
      <c r="J4" s="11"/>
    </row>
    <row r="5" spans="1:10" ht="12.95" customHeight="1">
      <c r="D5" s="49" t="s">
        <v>109</v>
      </c>
      <c r="E5" s="48"/>
      <c r="F5" s="48"/>
      <c r="J5" s="11"/>
    </row>
    <row r="6" spans="1:10" ht="20.100000000000001" customHeight="1">
      <c r="D6" s="41"/>
      <c r="E6" s="1"/>
      <c r="F6" s="1"/>
      <c r="J6" s="11"/>
    </row>
    <row r="7" spans="1:10" ht="12.95" customHeight="1">
      <c r="D7" s="50" t="s">
        <v>103</v>
      </c>
      <c r="J7" s="11"/>
    </row>
    <row r="8" spans="1:10" ht="20.100000000000001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123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7</v>
      </c>
      <c r="D13" s="19"/>
      <c r="E13" s="19"/>
      <c r="F13" s="19"/>
    </row>
    <row r="14" spans="1:10">
      <c r="A14" s="18"/>
      <c r="B14" s="18"/>
      <c r="C14" s="18"/>
      <c r="D14" s="18"/>
      <c r="E14" s="18"/>
      <c r="F14" s="18"/>
    </row>
    <row r="15" spans="1:10">
      <c r="A15" s="13"/>
      <c r="B15" s="13"/>
      <c r="C15" s="19" t="s">
        <v>8</v>
      </c>
      <c r="D15" s="19"/>
      <c r="E15" s="19"/>
      <c r="F15" s="19"/>
    </row>
    <row r="16" spans="1:10" ht="24">
      <c r="A16" s="13" t="s">
        <v>102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9"/>
      <c r="D18" s="19"/>
      <c r="E18" s="19"/>
      <c r="F18" s="19"/>
    </row>
    <row r="19" spans="1:7" ht="42.95" customHeight="1">
      <c r="A19" s="20" t="s">
        <v>12</v>
      </c>
      <c r="B19" s="20"/>
      <c r="C19" s="19" t="s">
        <v>13</v>
      </c>
      <c r="D19" s="19"/>
      <c r="E19" s="19"/>
      <c r="F19" s="19"/>
      <c r="G19" s="14" t="s">
        <v>13</v>
      </c>
    </row>
    <row r="20" spans="1:7" ht="12.95" customHeight="1">
      <c r="A20" s="13"/>
      <c r="B20" s="13"/>
      <c r="C20" s="42"/>
      <c r="D20" s="42"/>
      <c r="E20" s="42"/>
      <c r="F20" s="43" t="s">
        <v>105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5561417</v>
      </c>
      <c r="E24" s="28">
        <v>0</v>
      </c>
      <c r="F24" s="28">
        <v>5561417</v>
      </c>
    </row>
    <row r="25" spans="1:7">
      <c r="A25" s="29" t="s">
        <v>22</v>
      </c>
      <c r="B25" s="29"/>
      <c r="C25" s="30" t="s">
        <v>21</v>
      </c>
      <c r="D25" s="31">
        <v>5561417</v>
      </c>
      <c r="E25" s="32" t="s">
        <v>21</v>
      </c>
      <c r="F25" s="31">
        <v>5561417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6.950000000000003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4.1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>
      <c r="A38" s="33" t="s">
        <v>34</v>
      </c>
      <c r="B38" s="29"/>
      <c r="C38" s="34"/>
      <c r="D38" s="32" t="s">
        <v>21</v>
      </c>
      <c r="E38" s="31"/>
      <c r="F38" s="31"/>
    </row>
    <row r="39" spans="1:7" ht="25.5" customHeight="1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12.6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25.5" customHeight="1">
      <c r="A42" s="29"/>
      <c r="B42" s="29"/>
      <c r="C42" s="34"/>
      <c r="D42" s="32" t="s">
        <v>21</v>
      </c>
      <c r="E42" s="32" t="s">
        <v>38</v>
      </c>
      <c r="F42" s="32" t="s">
        <v>38</v>
      </c>
    </row>
    <row r="43" spans="1:7">
      <c r="A43" s="35" t="s">
        <v>39</v>
      </c>
      <c r="B43" s="36"/>
      <c r="C43" s="30" t="s">
        <v>21</v>
      </c>
      <c r="D43" s="31">
        <v>5561417</v>
      </c>
      <c r="E43" s="31">
        <v>0</v>
      </c>
      <c r="F43" s="31">
        <v>5561417</v>
      </c>
    </row>
    <row r="44" spans="1:7">
      <c r="A44" s="37" t="s">
        <v>40</v>
      </c>
      <c r="B44" s="29"/>
      <c r="C44" s="30">
        <v>2000</v>
      </c>
      <c r="D44" s="31">
        <v>5561417</v>
      </c>
      <c r="E44" s="31">
        <v>0</v>
      </c>
      <c r="F44" s="31">
        <f>SUM(D44:E44)</f>
        <v>5561417</v>
      </c>
      <c r="G44" s="14" t="s">
        <v>40</v>
      </c>
    </row>
    <row r="45" spans="1:7">
      <c r="A45" s="38" t="s">
        <v>41</v>
      </c>
      <c r="B45" s="39"/>
      <c r="C45" s="25">
        <v>2100</v>
      </c>
      <c r="D45" s="28">
        <v>3381507</v>
      </c>
      <c r="E45" s="28">
        <v>0</v>
      </c>
      <c r="F45" s="28">
        <f>SUM(D45:E45)</f>
        <v>3381507</v>
      </c>
      <c r="G45" s="14" t="s">
        <v>41</v>
      </c>
    </row>
    <row r="46" spans="1:7">
      <c r="A46" s="38" t="s">
        <v>42</v>
      </c>
      <c r="B46" s="39"/>
      <c r="C46" s="25">
        <v>2110</v>
      </c>
      <c r="D46" s="28">
        <v>2771727</v>
      </c>
      <c r="E46" s="28">
        <v>0</v>
      </c>
      <c r="F46" s="28">
        <f>SUM(D46:E46)</f>
        <v>2771727</v>
      </c>
      <c r="G46" s="14" t="s">
        <v>42</v>
      </c>
    </row>
    <row r="47" spans="1:7">
      <c r="A47" s="40" t="s">
        <v>43</v>
      </c>
      <c r="B47" s="39"/>
      <c r="C47" s="25">
        <v>2111</v>
      </c>
      <c r="D47" s="28">
        <v>2771727</v>
      </c>
      <c r="E47" s="28">
        <v>0</v>
      </c>
      <c r="F47" s="28">
        <f>SUM(D47:E47)</f>
        <v>2771727</v>
      </c>
      <c r="G47" s="14" t="s">
        <v>43</v>
      </c>
    </row>
    <row r="48" spans="1:7">
      <c r="A48" s="40" t="s">
        <v>44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44</v>
      </c>
    </row>
    <row r="49" spans="1:7">
      <c r="A49" s="40" t="s">
        <v>45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2120</v>
      </c>
      <c r="D50" s="28">
        <v>609780</v>
      </c>
      <c r="E50" s="28">
        <v>0</v>
      </c>
      <c r="F50" s="28">
        <f>SUM(D50:E50)</f>
        <v>609780</v>
      </c>
      <c r="G50" s="14" t="s">
        <v>46</v>
      </c>
    </row>
    <row r="51" spans="1:7">
      <c r="A51" s="38" t="s">
        <v>47</v>
      </c>
      <c r="B51" s="39"/>
      <c r="C51" s="25">
        <v>2200</v>
      </c>
      <c r="D51" s="28">
        <v>2179860</v>
      </c>
      <c r="E51" s="28">
        <v>0</v>
      </c>
      <c r="F51" s="28">
        <f>SUM(D51:E51)</f>
        <v>2179860</v>
      </c>
      <c r="G51" s="14" t="s">
        <v>47</v>
      </c>
    </row>
    <row r="52" spans="1:7">
      <c r="A52" s="40" t="s">
        <v>48</v>
      </c>
      <c r="B52" s="39"/>
      <c r="C52" s="25">
        <v>2210</v>
      </c>
      <c r="D52" s="28">
        <v>150000</v>
      </c>
      <c r="E52" s="28">
        <v>0</v>
      </c>
      <c r="F52" s="28">
        <f>SUM(D52:E52)</f>
        <v>150000</v>
      </c>
      <c r="G52" s="14" t="s">
        <v>48</v>
      </c>
    </row>
    <row r="53" spans="1:7">
      <c r="A53" s="40" t="s">
        <v>49</v>
      </c>
      <c r="B53" s="39"/>
      <c r="C53" s="25">
        <v>2220</v>
      </c>
      <c r="D53" s="28">
        <v>2000</v>
      </c>
      <c r="E53" s="28">
        <v>0</v>
      </c>
      <c r="F53" s="28">
        <f>SUM(D53:E53)</f>
        <v>2000</v>
      </c>
      <c r="G53" s="14" t="s">
        <v>49</v>
      </c>
    </row>
    <row r="54" spans="1:7">
      <c r="A54" s="40" t="s">
        <v>50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2240</v>
      </c>
      <c r="D55" s="28">
        <v>140000</v>
      </c>
      <c r="E55" s="28">
        <v>0</v>
      </c>
      <c r="F55" s="28">
        <f>SUM(D55:E55)</f>
        <v>140000</v>
      </c>
      <c r="G55" s="14" t="s">
        <v>51</v>
      </c>
    </row>
    <row r="56" spans="1:7">
      <c r="A56" s="40" t="s">
        <v>52</v>
      </c>
      <c r="B56" s="39"/>
      <c r="C56" s="25">
        <v>2250</v>
      </c>
      <c r="D56" s="28">
        <v>3000</v>
      </c>
      <c r="E56" s="28">
        <v>0</v>
      </c>
      <c r="F56" s="28">
        <f>SUM(D56:E56)</f>
        <v>3000</v>
      </c>
      <c r="G56" s="14" t="s">
        <v>52</v>
      </c>
    </row>
    <row r="57" spans="1:7">
      <c r="A57" s="40" t="s">
        <v>53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38" t="s">
        <v>54</v>
      </c>
      <c r="B58" s="39"/>
      <c r="C58" s="25">
        <v>2270</v>
      </c>
      <c r="D58" s="28">
        <v>1880860</v>
      </c>
      <c r="E58" s="28">
        <v>0</v>
      </c>
      <c r="F58" s="28">
        <f>SUM(D58:E58)</f>
        <v>1880860</v>
      </c>
      <c r="G58" s="14" t="s">
        <v>54</v>
      </c>
    </row>
    <row r="59" spans="1:7">
      <c r="A59" s="40" t="s">
        <v>55</v>
      </c>
      <c r="B59" s="39"/>
      <c r="C59" s="25">
        <v>2271</v>
      </c>
      <c r="D59" s="28">
        <v>1741400</v>
      </c>
      <c r="E59" s="28">
        <v>0</v>
      </c>
      <c r="F59" s="28">
        <f>SUM(D59:E59)</f>
        <v>1741400</v>
      </c>
      <c r="G59" s="14" t="s">
        <v>55</v>
      </c>
    </row>
    <row r="60" spans="1:7">
      <c r="A60" s="40" t="s">
        <v>56</v>
      </c>
      <c r="B60" s="39"/>
      <c r="C60" s="25">
        <v>2272</v>
      </c>
      <c r="D60" s="28">
        <v>22960</v>
      </c>
      <c r="E60" s="28">
        <v>0</v>
      </c>
      <c r="F60" s="28">
        <f>SUM(D60:E60)</f>
        <v>22960</v>
      </c>
      <c r="G60" s="14" t="s">
        <v>56</v>
      </c>
    </row>
    <row r="61" spans="1:7">
      <c r="A61" s="40" t="s">
        <v>57</v>
      </c>
      <c r="B61" s="39"/>
      <c r="C61" s="25">
        <v>2273</v>
      </c>
      <c r="D61" s="28">
        <v>105600</v>
      </c>
      <c r="E61" s="28">
        <v>0</v>
      </c>
      <c r="F61" s="28">
        <f>SUM(D61:E61)</f>
        <v>105600</v>
      </c>
      <c r="G61" s="14" t="s">
        <v>57</v>
      </c>
    </row>
    <row r="62" spans="1:7">
      <c r="A62" s="40" t="s">
        <v>58</v>
      </c>
      <c r="B62" s="39"/>
      <c r="C62" s="25">
        <v>2274</v>
      </c>
      <c r="D62" s="28">
        <v>0</v>
      </c>
      <c r="E62" s="28">
        <v>0</v>
      </c>
      <c r="F62" s="28">
        <f>SUM(D62:E62)</f>
        <v>0</v>
      </c>
      <c r="G62" s="14" t="s">
        <v>58</v>
      </c>
    </row>
    <row r="63" spans="1:7">
      <c r="A63" s="40" t="s">
        <v>59</v>
      </c>
      <c r="B63" s="39"/>
      <c r="C63" s="25">
        <v>2275</v>
      </c>
      <c r="D63" s="28">
        <v>10900</v>
      </c>
      <c r="E63" s="28">
        <v>0</v>
      </c>
      <c r="F63" s="28">
        <f>SUM(D63:E63)</f>
        <v>10900</v>
      </c>
      <c r="G63" s="14" t="s">
        <v>59</v>
      </c>
    </row>
    <row r="64" spans="1:7">
      <c r="A64" s="40" t="s">
        <v>60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 ht="24">
      <c r="A65" s="38" t="s">
        <v>61</v>
      </c>
      <c r="B65" s="39"/>
      <c r="C65" s="25">
        <v>2280</v>
      </c>
      <c r="D65" s="28">
        <v>4000</v>
      </c>
      <c r="E65" s="28">
        <v>0</v>
      </c>
      <c r="F65" s="28">
        <f>SUM(D65:E65)</f>
        <v>4000</v>
      </c>
      <c r="G65" s="14" t="s">
        <v>61</v>
      </c>
    </row>
    <row r="66" spans="1:7" ht="24">
      <c r="A66" s="40" t="s">
        <v>62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">
      <c r="A67" s="40" t="s">
        <v>63</v>
      </c>
      <c r="B67" s="39"/>
      <c r="C67" s="25">
        <v>2282</v>
      </c>
      <c r="D67" s="28">
        <v>4000</v>
      </c>
      <c r="E67" s="28">
        <v>0</v>
      </c>
      <c r="F67" s="28">
        <f>SUM(D67:E67)</f>
        <v>4000</v>
      </c>
      <c r="G67" s="14" t="s">
        <v>63</v>
      </c>
    </row>
    <row r="68" spans="1:7">
      <c r="A68" s="38" t="s">
        <v>64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40" t="s">
        <v>65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38" t="s">
        <v>67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 ht="24">
      <c r="A72" s="40" t="s">
        <v>68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 ht="24">
      <c r="A74" s="40" t="s">
        <v>70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>
      <c r="A75" s="38" t="s">
        <v>71</v>
      </c>
      <c r="B75" s="39"/>
      <c r="C75" s="25">
        <v>2700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40" t="s">
        <v>72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2730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2800</v>
      </c>
      <c r="D79" s="28">
        <v>50</v>
      </c>
      <c r="E79" s="28">
        <v>0</v>
      </c>
      <c r="F79" s="28">
        <f>SUM(D79:E79)</f>
        <v>50</v>
      </c>
      <c r="G79" s="14" t="s">
        <v>75</v>
      </c>
    </row>
    <row r="80" spans="1:7">
      <c r="A80" s="38" t="s">
        <v>76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 ht="24">
      <c r="A82" s="40" t="s">
        <v>78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38" t="s">
        <v>79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40" t="s">
        <v>80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38" t="s">
        <v>82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40" t="s">
        <v>83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38" t="s">
        <v>85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40" t="s">
        <v>86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38" t="s">
        <v>91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40" t="s">
        <v>92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 ht="24">
      <c r="A97" s="40" t="s">
        <v>93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 ht="24">
      <c r="A98" s="40" t="s">
        <v>94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>
      <c r="A99" s="40" t="s">
        <v>95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38" t="s">
        <v>96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40" t="s">
        <v>97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38" t="s">
        <v>100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8" spans="1:7" ht="25.5" customHeight="1">
      <c r="A108" s="6"/>
      <c r="B108" s="6"/>
      <c r="D108" s="41"/>
    </row>
    <row r="109" spans="1:7">
      <c r="D109" s="10" t="s">
        <v>103</v>
      </c>
      <c r="F109" s="10"/>
    </row>
    <row r="110" spans="1:7" ht="25.5" customHeight="1">
      <c r="A110" s="6"/>
      <c r="B110" s="6"/>
      <c r="D110" s="41"/>
    </row>
    <row r="111" spans="1:7">
      <c r="D111" s="10" t="s">
        <v>103</v>
      </c>
      <c r="F111" s="10"/>
    </row>
    <row r="112" spans="1:7">
      <c r="A112" t="s">
        <v>104</v>
      </c>
      <c r="B112" s="17" t="s">
        <v>3</v>
      </c>
    </row>
    <row r="113" spans="1:6">
      <c r="B113" s="9"/>
    </row>
    <row r="115" spans="1:6" ht="23.25" customHeight="1">
      <c r="A115" s="44" t="s">
        <v>106</v>
      </c>
      <c r="B115" s="44"/>
      <c r="C115" s="44"/>
      <c r="D115" s="44"/>
      <c r="E115" s="44"/>
      <c r="F115" s="44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workbookViewId="0"/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124</v>
      </c>
      <c r="C2" s="3"/>
      <c r="D2" s="3"/>
      <c r="E2" s="3"/>
      <c r="F2" s="3"/>
    </row>
    <row r="3" spans="1:10" ht="12.95" customHeight="1">
      <c r="B3" s="45"/>
      <c r="C3" s="46"/>
      <c r="D3" s="47" t="s">
        <v>108</v>
      </c>
      <c r="E3" s="16"/>
      <c r="F3" s="16"/>
    </row>
    <row r="4" spans="1:10" ht="24.95" customHeight="1">
      <c r="D4" s="15"/>
      <c r="E4" s="15"/>
      <c r="F4" s="15"/>
      <c r="J4" s="11"/>
    </row>
    <row r="5" spans="1:10" ht="12.95" customHeight="1">
      <c r="D5" s="49" t="s">
        <v>109</v>
      </c>
      <c r="E5" s="48"/>
      <c r="F5" s="48"/>
      <c r="J5" s="11"/>
    </row>
    <row r="6" spans="1:10" ht="20.100000000000001" customHeight="1">
      <c r="D6" s="41"/>
      <c r="E6" s="1"/>
      <c r="F6" s="1"/>
      <c r="J6" s="11"/>
    </row>
    <row r="7" spans="1:10" ht="12.95" customHeight="1">
      <c r="D7" s="50" t="s">
        <v>103</v>
      </c>
      <c r="J7" s="11"/>
    </row>
    <row r="8" spans="1:10" ht="20.100000000000001" customHeight="1">
      <c r="D8" s="8" t="s">
        <v>3</v>
      </c>
      <c r="E8" s="8"/>
      <c r="F8" s="8"/>
    </row>
    <row r="9" spans="1:10">
      <c r="F9" s="10" t="s">
        <v>4</v>
      </c>
    </row>
    <row r="10" spans="1:10" ht="21">
      <c r="A10" s="12" t="s">
        <v>5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125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7</v>
      </c>
      <c r="D13" s="19"/>
      <c r="E13" s="19"/>
      <c r="F13" s="19"/>
    </row>
    <row r="14" spans="1:10">
      <c r="A14" s="18"/>
      <c r="B14" s="18"/>
      <c r="C14" s="18"/>
      <c r="D14" s="18"/>
      <c r="E14" s="18"/>
      <c r="F14" s="18"/>
    </row>
    <row r="15" spans="1:10">
      <c r="A15" s="13"/>
      <c r="B15" s="13"/>
      <c r="C15" s="19" t="s">
        <v>8</v>
      </c>
      <c r="D15" s="19"/>
      <c r="E15" s="19"/>
      <c r="F15" s="19"/>
    </row>
    <row r="16" spans="1:10" ht="24">
      <c r="A16" s="13" t="s">
        <v>102</v>
      </c>
      <c r="B16" s="13"/>
      <c r="C16" s="13"/>
      <c r="D16" s="13"/>
      <c r="E16" s="13"/>
      <c r="F16" s="13"/>
    </row>
    <row r="17" spans="1:7" ht="30" customHeight="1">
      <c r="A17" s="20" t="s">
        <v>9</v>
      </c>
      <c r="B17" s="20"/>
      <c r="C17" s="21" t="s">
        <v>10</v>
      </c>
      <c r="D17" s="21"/>
      <c r="E17" s="21"/>
      <c r="F17" s="21"/>
    </row>
    <row r="18" spans="1:7" ht="30.75" customHeight="1">
      <c r="A18" s="20" t="s">
        <v>11</v>
      </c>
      <c r="B18" s="20"/>
      <c r="C18" s="19"/>
      <c r="D18" s="19"/>
      <c r="E18" s="19"/>
      <c r="F18" s="19"/>
    </row>
    <row r="19" spans="1:7" ht="42.95" customHeight="1">
      <c r="A19" s="20" t="s">
        <v>12</v>
      </c>
      <c r="B19" s="20"/>
      <c r="C19" s="19" t="s">
        <v>13</v>
      </c>
      <c r="D19" s="19"/>
      <c r="E19" s="19"/>
      <c r="F19" s="19"/>
      <c r="G19" s="14" t="s">
        <v>13</v>
      </c>
    </row>
    <row r="20" spans="1:7" ht="12.95" customHeight="1">
      <c r="A20" s="13"/>
      <c r="B20" s="13"/>
      <c r="C20" s="42"/>
      <c r="D20" s="42"/>
      <c r="E20" s="42"/>
      <c r="F20" s="43" t="s">
        <v>105</v>
      </c>
      <c r="G20" s="14"/>
    </row>
    <row r="21" spans="1:7">
      <c r="A21" s="22" t="s">
        <v>14</v>
      </c>
      <c r="B21" s="22"/>
      <c r="C21" s="22" t="s">
        <v>15</v>
      </c>
      <c r="D21" s="22" t="s">
        <v>16</v>
      </c>
      <c r="E21" s="22"/>
      <c r="F21" s="22" t="s">
        <v>19</v>
      </c>
    </row>
    <row r="22" spans="1:7">
      <c r="A22" s="22"/>
      <c r="B22" s="22"/>
      <c r="C22" s="22"/>
      <c r="D22" s="23" t="s">
        <v>17</v>
      </c>
      <c r="E22" s="23" t="s">
        <v>18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20</v>
      </c>
      <c r="B24" s="27"/>
      <c r="C24" s="25" t="s">
        <v>21</v>
      </c>
      <c r="D24" s="28">
        <v>10505843</v>
      </c>
      <c r="E24" s="28">
        <v>0</v>
      </c>
      <c r="F24" s="28">
        <v>10505843</v>
      </c>
    </row>
    <row r="25" spans="1:7">
      <c r="A25" s="29" t="s">
        <v>22</v>
      </c>
      <c r="B25" s="29"/>
      <c r="C25" s="30" t="s">
        <v>21</v>
      </c>
      <c r="D25" s="31">
        <v>10505843</v>
      </c>
      <c r="E25" s="32" t="s">
        <v>21</v>
      </c>
      <c r="F25" s="31">
        <v>10505843</v>
      </c>
    </row>
    <row r="26" spans="1:7" ht="25.5" customHeight="1">
      <c r="A26" s="29" t="s">
        <v>23</v>
      </c>
      <c r="B26" s="29"/>
      <c r="C26" s="30" t="s">
        <v>21</v>
      </c>
      <c r="D26" s="32" t="s">
        <v>21</v>
      </c>
      <c r="E26" s="31">
        <v>0</v>
      </c>
      <c r="F26" s="31">
        <v>0</v>
      </c>
    </row>
    <row r="27" spans="1:7" ht="25.5" customHeight="1">
      <c r="A27" s="33" t="s">
        <v>24</v>
      </c>
      <c r="B27" s="29"/>
      <c r="C27" s="30">
        <v>25010000</v>
      </c>
      <c r="D27" s="32" t="s">
        <v>21</v>
      </c>
      <c r="E27" s="31">
        <v>0</v>
      </c>
      <c r="F27" s="31">
        <v>0</v>
      </c>
    </row>
    <row r="28" spans="1:7">
      <c r="A28" s="29" t="s">
        <v>25</v>
      </c>
      <c r="B28" s="29"/>
      <c r="C28" s="34"/>
      <c r="D28" s="31"/>
      <c r="E28" s="31"/>
      <c r="F28" s="31"/>
    </row>
    <row r="29" spans="1:7" ht="25.5" customHeight="1">
      <c r="A29" s="29" t="s">
        <v>26</v>
      </c>
      <c r="B29" s="29"/>
      <c r="C29" s="30">
        <v>25010100</v>
      </c>
      <c r="D29" s="32" t="s">
        <v>21</v>
      </c>
      <c r="E29" s="31">
        <v>0</v>
      </c>
      <c r="F29" s="31">
        <v>0</v>
      </c>
    </row>
    <row r="30" spans="1:7" ht="25.5" customHeight="1">
      <c r="A30" s="29" t="s">
        <v>27</v>
      </c>
      <c r="B30" s="29"/>
      <c r="C30" s="30">
        <v>25010200</v>
      </c>
      <c r="D30" s="32" t="s">
        <v>21</v>
      </c>
      <c r="E30" s="31">
        <v>0</v>
      </c>
      <c r="F30" s="31">
        <v>0</v>
      </c>
    </row>
    <row r="31" spans="1:7" ht="36.950000000000003" customHeight="1">
      <c r="A31" s="29" t="s">
        <v>28</v>
      </c>
      <c r="B31" s="29"/>
      <c r="C31" s="30">
        <v>25010300</v>
      </c>
      <c r="D31" s="32" t="s">
        <v>21</v>
      </c>
      <c r="E31" s="31">
        <v>0</v>
      </c>
      <c r="F31" s="31">
        <v>0</v>
      </c>
    </row>
    <row r="32" spans="1:7" ht="29.25" customHeight="1">
      <c r="A32" s="29" t="s">
        <v>29</v>
      </c>
      <c r="B32" s="29"/>
      <c r="C32" s="30">
        <v>25010400</v>
      </c>
      <c r="D32" s="32" t="s">
        <v>21</v>
      </c>
      <c r="E32" s="31">
        <v>0</v>
      </c>
      <c r="F32" s="31">
        <v>0</v>
      </c>
    </row>
    <row r="33" spans="1:7" ht="25.5" customHeight="1">
      <c r="A33" s="33" t="s">
        <v>30</v>
      </c>
      <c r="B33" s="29"/>
      <c r="C33" s="30">
        <v>25020000</v>
      </c>
      <c r="D33" s="32" t="s">
        <v>21</v>
      </c>
      <c r="E33" s="31">
        <v>0</v>
      </c>
      <c r="F33" s="31">
        <v>0</v>
      </c>
    </row>
    <row r="34" spans="1:7">
      <c r="A34" s="29" t="s">
        <v>25</v>
      </c>
      <c r="B34" s="29"/>
      <c r="C34" s="34"/>
      <c r="D34" s="31"/>
      <c r="E34" s="31"/>
      <c r="F34" s="31"/>
    </row>
    <row r="35" spans="1:7">
      <c r="A35" s="29" t="s">
        <v>31</v>
      </c>
      <c r="B35" s="29"/>
      <c r="C35" s="30">
        <v>25020100</v>
      </c>
      <c r="D35" s="32" t="s">
        <v>21</v>
      </c>
      <c r="E35" s="31">
        <v>0</v>
      </c>
      <c r="F35" s="31">
        <v>0</v>
      </c>
    </row>
    <row r="36" spans="1:7" ht="75.75" customHeight="1">
      <c r="A36" s="29" t="s">
        <v>32</v>
      </c>
      <c r="B36" s="29"/>
      <c r="C36" s="30">
        <v>25020200</v>
      </c>
      <c r="D36" s="32" t="s">
        <v>21</v>
      </c>
      <c r="E36" s="31">
        <v>0</v>
      </c>
      <c r="F36" s="31">
        <v>0</v>
      </c>
    </row>
    <row r="37" spans="1:7" ht="134.1" customHeight="1">
      <c r="A37" s="29" t="s">
        <v>33</v>
      </c>
      <c r="B37" s="29"/>
      <c r="C37" s="30">
        <v>25020300</v>
      </c>
      <c r="D37" s="32" t="s">
        <v>21</v>
      </c>
      <c r="E37" s="31">
        <v>0</v>
      </c>
      <c r="F37" s="31">
        <v>0</v>
      </c>
    </row>
    <row r="38" spans="1:7">
      <c r="A38" s="33" t="s">
        <v>34</v>
      </c>
      <c r="B38" s="29"/>
      <c r="C38" s="34"/>
      <c r="D38" s="32" t="s">
        <v>21</v>
      </c>
      <c r="E38" s="31"/>
      <c r="F38" s="31"/>
    </row>
    <row r="39" spans="1:7" ht="25.5" customHeight="1">
      <c r="A39" s="33" t="s">
        <v>35</v>
      </c>
      <c r="B39" s="29"/>
      <c r="C39" s="34"/>
      <c r="D39" s="32" t="s">
        <v>21</v>
      </c>
      <c r="E39" s="31"/>
      <c r="F39" s="31"/>
    </row>
    <row r="40" spans="1:7" ht="25.5" customHeight="1">
      <c r="A40" s="33" t="s">
        <v>36</v>
      </c>
      <c r="B40" s="29"/>
      <c r="C40" s="34"/>
      <c r="D40" s="32" t="s">
        <v>21</v>
      </c>
      <c r="E40" s="31"/>
      <c r="F40" s="31"/>
    </row>
    <row r="41" spans="1:7" ht="12.6" customHeight="1">
      <c r="A41" s="33" t="s">
        <v>37</v>
      </c>
      <c r="B41" s="29"/>
      <c r="C41" s="34"/>
      <c r="D41" s="32" t="s">
        <v>21</v>
      </c>
      <c r="E41" s="31"/>
      <c r="F41" s="31"/>
    </row>
    <row r="42" spans="1:7" ht="25.5" customHeight="1">
      <c r="A42" s="29"/>
      <c r="B42" s="29"/>
      <c r="C42" s="34"/>
      <c r="D42" s="32" t="s">
        <v>21</v>
      </c>
      <c r="E42" s="32" t="s">
        <v>38</v>
      </c>
      <c r="F42" s="32" t="s">
        <v>38</v>
      </c>
    </row>
    <row r="43" spans="1:7">
      <c r="A43" s="35" t="s">
        <v>39</v>
      </c>
      <c r="B43" s="36"/>
      <c r="C43" s="30" t="s">
        <v>21</v>
      </c>
      <c r="D43" s="31">
        <v>10505843</v>
      </c>
      <c r="E43" s="31">
        <v>0</v>
      </c>
      <c r="F43" s="31">
        <v>10505843</v>
      </c>
    </row>
    <row r="44" spans="1:7">
      <c r="A44" s="37" t="s">
        <v>40</v>
      </c>
      <c r="B44" s="29"/>
      <c r="C44" s="30">
        <v>2000</v>
      </c>
      <c r="D44" s="31">
        <v>10505843</v>
      </c>
      <c r="E44" s="31">
        <v>0</v>
      </c>
      <c r="F44" s="31">
        <f>SUM(D44:E44)</f>
        <v>10505843</v>
      </c>
      <c r="G44" s="14" t="s">
        <v>40</v>
      </c>
    </row>
    <row r="45" spans="1:7">
      <c r="A45" s="38" t="s">
        <v>41</v>
      </c>
      <c r="B45" s="39"/>
      <c r="C45" s="25">
        <v>2100</v>
      </c>
      <c r="D45" s="28">
        <v>6755483</v>
      </c>
      <c r="E45" s="28">
        <v>0</v>
      </c>
      <c r="F45" s="28">
        <f>SUM(D45:E45)</f>
        <v>6755483</v>
      </c>
      <c r="G45" s="14" t="s">
        <v>41</v>
      </c>
    </row>
    <row r="46" spans="1:7">
      <c r="A46" s="38" t="s">
        <v>42</v>
      </c>
      <c r="B46" s="39"/>
      <c r="C46" s="25">
        <v>2110</v>
      </c>
      <c r="D46" s="28">
        <v>5537281</v>
      </c>
      <c r="E46" s="28">
        <v>0</v>
      </c>
      <c r="F46" s="28">
        <f>SUM(D46:E46)</f>
        <v>5537281</v>
      </c>
      <c r="G46" s="14" t="s">
        <v>42</v>
      </c>
    </row>
    <row r="47" spans="1:7">
      <c r="A47" s="40" t="s">
        <v>43</v>
      </c>
      <c r="B47" s="39"/>
      <c r="C47" s="25">
        <v>2111</v>
      </c>
      <c r="D47" s="28">
        <v>5537281</v>
      </c>
      <c r="E47" s="28">
        <v>0</v>
      </c>
      <c r="F47" s="28">
        <f>SUM(D47:E47)</f>
        <v>5537281</v>
      </c>
      <c r="G47" s="14" t="s">
        <v>43</v>
      </c>
    </row>
    <row r="48" spans="1:7">
      <c r="A48" s="40" t="s">
        <v>44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44</v>
      </c>
    </row>
    <row r="49" spans="1:7">
      <c r="A49" s="40" t="s">
        <v>45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45</v>
      </c>
    </row>
    <row r="50" spans="1:7">
      <c r="A50" s="40" t="s">
        <v>46</v>
      </c>
      <c r="B50" s="39"/>
      <c r="C50" s="25">
        <v>2120</v>
      </c>
      <c r="D50" s="28">
        <v>1218202</v>
      </c>
      <c r="E50" s="28">
        <v>0</v>
      </c>
      <c r="F50" s="28">
        <f>SUM(D50:E50)</f>
        <v>1218202</v>
      </c>
      <c r="G50" s="14" t="s">
        <v>46</v>
      </c>
    </row>
    <row r="51" spans="1:7">
      <c r="A51" s="38" t="s">
        <v>47</v>
      </c>
      <c r="B51" s="39"/>
      <c r="C51" s="25">
        <v>2200</v>
      </c>
      <c r="D51" s="28">
        <v>3750260</v>
      </c>
      <c r="E51" s="28">
        <v>0</v>
      </c>
      <c r="F51" s="28">
        <f>SUM(D51:E51)</f>
        <v>3750260</v>
      </c>
      <c r="G51" s="14" t="s">
        <v>47</v>
      </c>
    </row>
    <row r="52" spans="1:7">
      <c r="A52" s="40" t="s">
        <v>48</v>
      </c>
      <c r="B52" s="39"/>
      <c r="C52" s="25">
        <v>2210</v>
      </c>
      <c r="D52" s="28">
        <v>320500</v>
      </c>
      <c r="E52" s="28">
        <v>0</v>
      </c>
      <c r="F52" s="28">
        <f>SUM(D52:E52)</f>
        <v>320500</v>
      </c>
      <c r="G52" s="14" t="s">
        <v>48</v>
      </c>
    </row>
    <row r="53" spans="1:7">
      <c r="A53" s="40" t="s">
        <v>49</v>
      </c>
      <c r="B53" s="39"/>
      <c r="C53" s="25">
        <v>2220</v>
      </c>
      <c r="D53" s="28">
        <v>4000</v>
      </c>
      <c r="E53" s="28">
        <v>0</v>
      </c>
      <c r="F53" s="28">
        <f>SUM(D53:E53)</f>
        <v>4000</v>
      </c>
      <c r="G53" s="14" t="s">
        <v>49</v>
      </c>
    </row>
    <row r="54" spans="1:7">
      <c r="A54" s="40" t="s">
        <v>50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50</v>
      </c>
    </row>
    <row r="55" spans="1:7">
      <c r="A55" s="40" t="s">
        <v>51</v>
      </c>
      <c r="B55" s="39"/>
      <c r="C55" s="25">
        <v>2240</v>
      </c>
      <c r="D55" s="28">
        <v>259500</v>
      </c>
      <c r="E55" s="28">
        <v>0</v>
      </c>
      <c r="F55" s="28">
        <f>SUM(D55:E55)</f>
        <v>259500</v>
      </c>
      <c r="G55" s="14" t="s">
        <v>51</v>
      </c>
    </row>
    <row r="56" spans="1:7">
      <c r="A56" s="40" t="s">
        <v>52</v>
      </c>
      <c r="B56" s="39"/>
      <c r="C56" s="25">
        <v>2250</v>
      </c>
      <c r="D56" s="28">
        <v>6000</v>
      </c>
      <c r="E56" s="28">
        <v>0</v>
      </c>
      <c r="F56" s="28">
        <f>SUM(D56:E56)</f>
        <v>6000</v>
      </c>
      <c r="G56" s="14" t="s">
        <v>52</v>
      </c>
    </row>
    <row r="57" spans="1:7">
      <c r="A57" s="40" t="s">
        <v>53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53</v>
      </c>
    </row>
    <row r="58" spans="1:7">
      <c r="A58" s="38" t="s">
        <v>54</v>
      </c>
      <c r="B58" s="39"/>
      <c r="C58" s="25">
        <v>2270</v>
      </c>
      <c r="D58" s="28">
        <v>3157610</v>
      </c>
      <c r="E58" s="28">
        <v>0</v>
      </c>
      <c r="F58" s="28">
        <f>SUM(D58:E58)</f>
        <v>3157610</v>
      </c>
      <c r="G58" s="14" t="s">
        <v>54</v>
      </c>
    </row>
    <row r="59" spans="1:7">
      <c r="A59" s="40" t="s">
        <v>55</v>
      </c>
      <c r="B59" s="39"/>
      <c r="C59" s="25">
        <v>2271</v>
      </c>
      <c r="D59" s="28">
        <v>2870650</v>
      </c>
      <c r="E59" s="28">
        <v>0</v>
      </c>
      <c r="F59" s="28">
        <f>SUM(D59:E59)</f>
        <v>2870650</v>
      </c>
      <c r="G59" s="14" t="s">
        <v>55</v>
      </c>
    </row>
    <row r="60" spans="1:7">
      <c r="A60" s="40" t="s">
        <v>56</v>
      </c>
      <c r="B60" s="39"/>
      <c r="C60" s="25">
        <v>2272</v>
      </c>
      <c r="D60" s="28">
        <v>40760</v>
      </c>
      <c r="E60" s="28">
        <v>0</v>
      </c>
      <c r="F60" s="28">
        <f>SUM(D60:E60)</f>
        <v>40760</v>
      </c>
      <c r="G60" s="14" t="s">
        <v>56</v>
      </c>
    </row>
    <row r="61" spans="1:7">
      <c r="A61" s="40" t="s">
        <v>57</v>
      </c>
      <c r="B61" s="39"/>
      <c r="C61" s="25">
        <v>2273</v>
      </c>
      <c r="D61" s="28">
        <v>224400</v>
      </c>
      <c r="E61" s="28">
        <v>0</v>
      </c>
      <c r="F61" s="28">
        <f>SUM(D61:E61)</f>
        <v>224400</v>
      </c>
      <c r="G61" s="14" t="s">
        <v>57</v>
      </c>
    </row>
    <row r="62" spans="1:7">
      <c r="A62" s="40" t="s">
        <v>58</v>
      </c>
      <c r="B62" s="39"/>
      <c r="C62" s="25">
        <v>2274</v>
      </c>
      <c r="D62" s="28">
        <v>0</v>
      </c>
      <c r="E62" s="28">
        <v>0</v>
      </c>
      <c r="F62" s="28">
        <f>SUM(D62:E62)</f>
        <v>0</v>
      </c>
      <c r="G62" s="14" t="s">
        <v>58</v>
      </c>
    </row>
    <row r="63" spans="1:7">
      <c r="A63" s="40" t="s">
        <v>59</v>
      </c>
      <c r="B63" s="39"/>
      <c r="C63" s="25">
        <v>2275</v>
      </c>
      <c r="D63" s="28">
        <v>21800</v>
      </c>
      <c r="E63" s="28">
        <v>0</v>
      </c>
      <c r="F63" s="28">
        <f>SUM(D63:E63)</f>
        <v>21800</v>
      </c>
      <c r="G63" s="14" t="s">
        <v>59</v>
      </c>
    </row>
    <row r="64" spans="1:7">
      <c r="A64" s="40" t="s">
        <v>60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60</v>
      </c>
    </row>
    <row r="65" spans="1:7" ht="24">
      <c r="A65" s="38" t="s">
        <v>61</v>
      </c>
      <c r="B65" s="39"/>
      <c r="C65" s="25">
        <v>2280</v>
      </c>
      <c r="D65" s="28">
        <v>2650</v>
      </c>
      <c r="E65" s="28">
        <v>0</v>
      </c>
      <c r="F65" s="28">
        <f>SUM(D65:E65)</f>
        <v>2650</v>
      </c>
      <c r="G65" s="14" t="s">
        <v>61</v>
      </c>
    </row>
    <row r="66" spans="1:7" ht="24">
      <c r="A66" s="40" t="s">
        <v>62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62</v>
      </c>
    </row>
    <row r="67" spans="1:7" ht="24">
      <c r="A67" s="40" t="s">
        <v>63</v>
      </c>
      <c r="B67" s="39"/>
      <c r="C67" s="25">
        <v>2282</v>
      </c>
      <c r="D67" s="28">
        <v>2650</v>
      </c>
      <c r="E67" s="28">
        <v>0</v>
      </c>
      <c r="F67" s="28">
        <f>SUM(D67:E67)</f>
        <v>2650</v>
      </c>
      <c r="G67" s="14" t="s">
        <v>63</v>
      </c>
    </row>
    <row r="68" spans="1:7">
      <c r="A68" s="38" t="s">
        <v>64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64</v>
      </c>
    </row>
    <row r="69" spans="1:7">
      <c r="A69" s="40" t="s">
        <v>65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65</v>
      </c>
    </row>
    <row r="70" spans="1:7">
      <c r="A70" s="40" t="s">
        <v>66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66</v>
      </c>
    </row>
    <row r="71" spans="1:7">
      <c r="A71" s="38" t="s">
        <v>67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67</v>
      </c>
    </row>
    <row r="72" spans="1:7" ht="24">
      <c r="A72" s="40" t="s">
        <v>68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68</v>
      </c>
    </row>
    <row r="73" spans="1:7">
      <c r="A73" s="40" t="s">
        <v>69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69</v>
      </c>
    </row>
    <row r="74" spans="1:7" ht="24">
      <c r="A74" s="40" t="s">
        <v>70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70</v>
      </c>
    </row>
    <row r="75" spans="1:7">
      <c r="A75" s="38" t="s">
        <v>71</v>
      </c>
      <c r="B75" s="39"/>
      <c r="C75" s="25">
        <v>2700</v>
      </c>
      <c r="D75" s="28">
        <v>0</v>
      </c>
      <c r="E75" s="28">
        <v>0</v>
      </c>
      <c r="F75" s="28">
        <f>SUM(D75:E75)</f>
        <v>0</v>
      </c>
      <c r="G75" s="14" t="s">
        <v>71</v>
      </c>
    </row>
    <row r="76" spans="1:7">
      <c r="A76" s="40" t="s">
        <v>72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72</v>
      </c>
    </row>
    <row r="77" spans="1:7">
      <c r="A77" s="40" t="s">
        <v>73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73</v>
      </c>
    </row>
    <row r="78" spans="1:7">
      <c r="A78" s="40" t="s">
        <v>74</v>
      </c>
      <c r="B78" s="39"/>
      <c r="C78" s="25">
        <v>2730</v>
      </c>
      <c r="D78" s="28">
        <v>0</v>
      </c>
      <c r="E78" s="28">
        <v>0</v>
      </c>
      <c r="F78" s="28">
        <f>SUM(D78:E78)</f>
        <v>0</v>
      </c>
      <c r="G78" s="14" t="s">
        <v>74</v>
      </c>
    </row>
    <row r="79" spans="1:7">
      <c r="A79" s="40" t="s">
        <v>75</v>
      </c>
      <c r="B79" s="39"/>
      <c r="C79" s="25">
        <v>2800</v>
      </c>
      <c r="D79" s="28">
        <v>100</v>
      </c>
      <c r="E79" s="28">
        <v>0</v>
      </c>
      <c r="F79" s="28">
        <f>SUM(D79:E79)</f>
        <v>100</v>
      </c>
      <c r="G79" s="14" t="s">
        <v>75</v>
      </c>
    </row>
    <row r="80" spans="1:7">
      <c r="A80" s="38" t="s">
        <v>76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76</v>
      </c>
    </row>
    <row r="81" spans="1:7">
      <c r="A81" s="38" t="s">
        <v>77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77</v>
      </c>
    </row>
    <row r="82" spans="1:7" ht="24">
      <c r="A82" s="40" t="s">
        <v>78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78</v>
      </c>
    </row>
    <row r="83" spans="1:7">
      <c r="A83" s="38" t="s">
        <v>79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79</v>
      </c>
    </row>
    <row r="84" spans="1:7">
      <c r="A84" s="40" t="s">
        <v>80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80</v>
      </c>
    </row>
    <row r="85" spans="1:7">
      <c r="A85" s="40" t="s">
        <v>81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81</v>
      </c>
    </row>
    <row r="86" spans="1:7">
      <c r="A86" s="38" t="s">
        <v>82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82</v>
      </c>
    </row>
    <row r="87" spans="1:7">
      <c r="A87" s="40" t="s">
        <v>83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83</v>
      </c>
    </row>
    <row r="88" spans="1:7">
      <c r="A88" s="40" t="s">
        <v>84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84</v>
      </c>
    </row>
    <row r="89" spans="1:7">
      <c r="A89" s="38" t="s">
        <v>85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85</v>
      </c>
    </row>
    <row r="90" spans="1:7">
      <c r="A90" s="40" t="s">
        <v>86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86</v>
      </c>
    </row>
    <row r="91" spans="1:7">
      <c r="A91" s="40" t="s">
        <v>87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87</v>
      </c>
    </row>
    <row r="92" spans="1:7">
      <c r="A92" s="40" t="s">
        <v>88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88</v>
      </c>
    </row>
    <row r="93" spans="1:7">
      <c r="A93" s="40" t="s">
        <v>89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89</v>
      </c>
    </row>
    <row r="94" spans="1:7">
      <c r="A94" s="40" t="s">
        <v>90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90</v>
      </c>
    </row>
    <row r="95" spans="1:7">
      <c r="A95" s="38" t="s">
        <v>91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91</v>
      </c>
    </row>
    <row r="96" spans="1:7">
      <c r="A96" s="40" t="s">
        <v>92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92</v>
      </c>
    </row>
    <row r="97" spans="1:7" ht="24">
      <c r="A97" s="40" t="s">
        <v>93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93</v>
      </c>
    </row>
    <row r="98" spans="1:7" ht="24">
      <c r="A98" s="40" t="s">
        <v>94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94</v>
      </c>
    </row>
    <row r="99" spans="1:7">
      <c r="A99" s="40" t="s">
        <v>95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95</v>
      </c>
    </row>
    <row r="100" spans="1:7">
      <c r="A100" s="38" t="s">
        <v>96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96</v>
      </c>
    </row>
    <row r="101" spans="1:7">
      <c r="A101" s="40" t="s">
        <v>97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97</v>
      </c>
    </row>
    <row r="102" spans="1:7">
      <c r="A102" s="40" t="s">
        <v>98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98</v>
      </c>
    </row>
    <row r="103" spans="1:7">
      <c r="A103" s="40" t="s">
        <v>99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99</v>
      </c>
    </row>
    <row r="104" spans="1:7">
      <c r="A104" s="38" t="s">
        <v>100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100</v>
      </c>
    </row>
    <row r="105" spans="1:7">
      <c r="A105" s="38" t="s">
        <v>101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101</v>
      </c>
    </row>
    <row r="108" spans="1:7" ht="25.5" customHeight="1">
      <c r="A108" s="6"/>
      <c r="B108" s="6"/>
      <c r="D108" s="41"/>
    </row>
    <row r="109" spans="1:7">
      <c r="D109" s="10" t="s">
        <v>103</v>
      </c>
      <c r="F109" s="10"/>
    </row>
    <row r="110" spans="1:7" ht="25.5" customHeight="1">
      <c r="A110" s="6"/>
      <c r="B110" s="6"/>
      <c r="D110" s="41"/>
    </row>
    <row r="111" spans="1:7">
      <c r="D111" s="10" t="s">
        <v>103</v>
      </c>
      <c r="F111" s="10"/>
    </row>
    <row r="112" spans="1:7">
      <c r="A112" t="s">
        <v>104</v>
      </c>
      <c r="B112" s="17" t="s">
        <v>3</v>
      </c>
    </row>
    <row r="113" spans="1:6">
      <c r="B113" s="9"/>
    </row>
    <row r="115" spans="1:6" ht="23.25" customHeight="1">
      <c r="A115" s="44" t="s">
        <v>106</v>
      </c>
      <c r="B115" s="44"/>
      <c r="C115" s="44"/>
      <c r="D115" s="44"/>
      <c r="E115" s="44"/>
      <c r="F115" s="44"/>
    </row>
    <row r="116" spans="1:6" ht="23.25" customHeight="1">
      <c r="A116" s="44" t="s">
        <v>107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158711_0611021</vt:lpstr>
      <vt:lpstr>23570_0611021</vt:lpstr>
      <vt:lpstr>23967_0611021</vt:lpstr>
      <vt:lpstr>23973_0611021</vt:lpstr>
      <vt:lpstr>23977_0611021</vt:lpstr>
      <vt:lpstr>23987_0611021</vt:lpstr>
      <vt:lpstr>'158711_0611021'!Область_печати</vt:lpstr>
      <vt:lpstr>'23570_0611021'!Область_печати</vt:lpstr>
      <vt:lpstr>'23967_0611021'!Область_печати</vt:lpstr>
      <vt:lpstr>'23973_0611021'!Область_печати</vt:lpstr>
      <vt:lpstr>'23977_0611021'!Область_печати</vt:lpstr>
      <vt:lpstr>'23987_0611021'!Область_печати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2025-01-08T08:17:50Z</cp:lastPrinted>
  <dcterms:created xsi:type="dcterms:W3CDTF">2025-01-08T08:13:57Z</dcterms:created>
  <dcterms:modified xsi:type="dcterms:W3CDTF">2025-01-08T08:19:34Z</dcterms:modified>
</cp:coreProperties>
</file>